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3.xml" ContentType="application/vnd.openxmlformats-officedocument.spreadsheetml.table+xml"/>
  <Override PartName="/xl/drawings/drawing7.xml" ContentType="application/vnd.openxmlformats-officedocument.drawing+xml"/>
  <Override PartName="/xl/tables/table4.xml" ContentType="application/vnd.openxmlformats-officedocument.spreadsheetml.table+xml"/>
  <Override PartName="/xl/drawings/drawing8.xml" ContentType="application/vnd.openxmlformats-officedocument.drawing+xml"/>
  <Override PartName="/xl/tables/table5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tables/table6.xml" ContentType="application/vnd.openxmlformats-officedocument.spreadsheetml.table+xml"/>
  <Override PartName="/xl/slicers/slicer1.xml" ContentType="application/vnd.ms-excel.slicer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F45102EE-D77C-4EB7-8C14-DA45796EB193}" xr6:coauthVersionLast="47" xr6:coauthVersionMax="47" xr10:uidLastSave="{00000000-0000-0000-0000-000000000000}"/>
  <bookViews>
    <workbookView xWindow="-108" yWindow="-108" windowWidth="23256" windowHeight="13896" tabRatio="913" xr2:uid="{3B87A302-0185-4A76-91ED-99DE0B481CCC}"/>
  </bookViews>
  <sheets>
    <sheet name="Exceltabeller" sheetId="2" r:id="rId1"/>
    <sheet name="Exceltabeller Facit" sheetId="5" r:id="rId2"/>
    <sheet name="Exceltabell" sheetId="3" r:id="rId3"/>
    <sheet name="Exceltabell Facit" sheetId="6" r:id="rId4"/>
    <sheet name="Summarad" sheetId="4" r:id="rId5"/>
    <sheet name="Summarad Facit" sheetId="7" r:id="rId6"/>
    <sheet name="Diagram" sheetId="9" r:id="rId7"/>
    <sheet name="Diagram Facit" sheetId="8" r:id="rId8"/>
    <sheet name="Utsnitt" sheetId="10" r:id="rId9"/>
    <sheet name="Utsnitt Facit" sheetId="13" r:id="rId10"/>
    <sheet name="Extra" sheetId="11" r:id="rId11"/>
    <sheet name="Extra Facit" sheetId="12" r:id="rId12"/>
  </sheets>
  <definedNames>
    <definedName name="_xlnm._FilterDatabase" localSheetId="2" hidden="1">Exceltabell!$A$1:$H$75</definedName>
    <definedName name="_xlnm._FilterDatabase" localSheetId="3" hidden="1">'Exceltabell Facit'!$A$1:$H$74</definedName>
    <definedName name="pr_lista" localSheetId="2">#REF!</definedName>
    <definedName name="pr_lista" localSheetId="11">#REF!</definedName>
    <definedName name="pr_lista" localSheetId="5">#REF!</definedName>
    <definedName name="pr_lista" localSheetId="9">#REF!</definedName>
    <definedName name="pr_lista">#REF!</definedName>
    <definedName name="Utsnitt_Färg">#N/A</definedName>
    <definedName name="Utsnitt_Typ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3"/>
        <x14:slicerCache r:id="rId1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0" i="7" l="1"/>
  <c r="C224" i="12"/>
  <c r="E223" i="12"/>
  <c r="F223" i="12" s="1"/>
  <c r="E222" i="12"/>
  <c r="F222" i="12" s="1"/>
  <c r="E221" i="12"/>
  <c r="F221" i="12" s="1"/>
  <c r="E220" i="12"/>
  <c r="F220" i="12" s="1"/>
  <c r="E219" i="12"/>
  <c r="F219" i="12" s="1"/>
  <c r="F218" i="12"/>
  <c r="E218" i="12"/>
  <c r="E217" i="12"/>
  <c r="F217" i="12" s="1"/>
  <c r="E216" i="12"/>
  <c r="F216" i="12" s="1"/>
  <c r="E215" i="12"/>
  <c r="F215" i="12" s="1"/>
  <c r="E214" i="12"/>
  <c r="F214" i="12" s="1"/>
  <c r="E213" i="12"/>
  <c r="F213" i="12" s="1"/>
  <c r="E212" i="12"/>
  <c r="F212" i="12" s="1"/>
  <c r="F211" i="12"/>
  <c r="E211" i="12"/>
  <c r="E210" i="12"/>
  <c r="F210" i="12" s="1"/>
  <c r="E209" i="12"/>
  <c r="F209" i="12" s="1"/>
  <c r="E208" i="12"/>
  <c r="F208" i="12" s="1"/>
  <c r="E207" i="12"/>
  <c r="F207" i="12" s="1"/>
  <c r="F206" i="12"/>
  <c r="E206" i="12"/>
  <c r="E205" i="12"/>
  <c r="F205" i="12" s="1"/>
  <c r="E204" i="12"/>
  <c r="F204" i="12" s="1"/>
  <c r="E203" i="12"/>
  <c r="F203" i="12" s="1"/>
  <c r="E202" i="12"/>
  <c r="F202" i="12" s="1"/>
  <c r="E201" i="12"/>
  <c r="F201" i="12" s="1"/>
  <c r="E200" i="12"/>
  <c r="F200" i="12" s="1"/>
  <c r="E199" i="12"/>
  <c r="F199" i="12" s="1"/>
  <c r="E198" i="12"/>
  <c r="F198" i="12" s="1"/>
  <c r="E197" i="12"/>
  <c r="F197" i="12" s="1"/>
  <c r="E196" i="12"/>
  <c r="F196" i="12" s="1"/>
  <c r="E195" i="12"/>
  <c r="F195" i="12" s="1"/>
  <c r="E194" i="12"/>
  <c r="F194" i="12" s="1"/>
  <c r="E193" i="12"/>
  <c r="F193" i="12" s="1"/>
  <c r="E192" i="12"/>
  <c r="F192" i="12" s="1"/>
  <c r="E191" i="12"/>
  <c r="F191" i="12" s="1"/>
  <c r="E190" i="12"/>
  <c r="F190" i="12" s="1"/>
  <c r="E189" i="12"/>
  <c r="F189" i="12" s="1"/>
  <c r="E188" i="12"/>
  <c r="F188" i="12" s="1"/>
  <c r="E187" i="12"/>
  <c r="F187" i="12" s="1"/>
  <c r="E186" i="12"/>
  <c r="F186" i="12" s="1"/>
  <c r="E185" i="12"/>
  <c r="F185" i="12" s="1"/>
  <c r="E184" i="12"/>
  <c r="F184" i="12" s="1"/>
  <c r="E183" i="12"/>
  <c r="F183" i="12" s="1"/>
  <c r="E182" i="12"/>
  <c r="F182" i="12" s="1"/>
  <c r="E181" i="12"/>
  <c r="F181" i="12" s="1"/>
  <c r="E180" i="12"/>
  <c r="F180" i="12" s="1"/>
  <c r="E179" i="12"/>
  <c r="F179" i="12" s="1"/>
  <c r="E178" i="12"/>
  <c r="F178" i="12" s="1"/>
  <c r="E177" i="12"/>
  <c r="F177" i="12" s="1"/>
  <c r="F176" i="12"/>
  <c r="E176" i="12"/>
  <c r="E175" i="12"/>
  <c r="F175" i="12" s="1"/>
  <c r="E174" i="12"/>
  <c r="F174" i="12" s="1"/>
  <c r="E173" i="12"/>
  <c r="F173" i="12" s="1"/>
  <c r="E172" i="12"/>
  <c r="F172" i="12" s="1"/>
  <c r="E171" i="12"/>
  <c r="F171" i="12" s="1"/>
  <c r="E170" i="12"/>
  <c r="F170" i="12" s="1"/>
  <c r="E169" i="12"/>
  <c r="F169" i="12" s="1"/>
  <c r="E168" i="12"/>
  <c r="F168" i="12" s="1"/>
  <c r="E167" i="12"/>
  <c r="F167" i="12" s="1"/>
  <c r="E166" i="12"/>
  <c r="F166" i="12" s="1"/>
  <c r="E165" i="12"/>
  <c r="F165" i="12" s="1"/>
  <c r="E164" i="12"/>
  <c r="F164" i="12" s="1"/>
  <c r="E163" i="12"/>
  <c r="F163" i="12" s="1"/>
  <c r="E162" i="12"/>
  <c r="F162" i="12" s="1"/>
  <c r="E161" i="12"/>
  <c r="F161" i="12" s="1"/>
  <c r="E160" i="12"/>
  <c r="F160" i="12" s="1"/>
  <c r="E159" i="12"/>
  <c r="F159" i="12" s="1"/>
  <c r="E158" i="12"/>
  <c r="F158" i="12" s="1"/>
  <c r="E157" i="12"/>
  <c r="F157" i="12" s="1"/>
  <c r="E156" i="12"/>
  <c r="F156" i="12" s="1"/>
  <c r="E155" i="12"/>
  <c r="F155" i="12" s="1"/>
  <c r="E154" i="12"/>
  <c r="F154" i="12" s="1"/>
  <c r="E153" i="12"/>
  <c r="F153" i="12" s="1"/>
  <c r="E152" i="12"/>
  <c r="F152" i="12" s="1"/>
  <c r="E151" i="12"/>
  <c r="F151" i="12" s="1"/>
  <c r="E150" i="12"/>
  <c r="F150" i="12" s="1"/>
  <c r="E149" i="12"/>
  <c r="F149" i="12" s="1"/>
  <c r="E148" i="12"/>
  <c r="F148" i="12" s="1"/>
  <c r="E147" i="12"/>
  <c r="F147" i="12" s="1"/>
  <c r="E146" i="12"/>
  <c r="F146" i="12" s="1"/>
  <c r="E145" i="12"/>
  <c r="F145" i="12" s="1"/>
  <c r="E144" i="12"/>
  <c r="F144" i="12" s="1"/>
  <c r="E143" i="12"/>
  <c r="F143" i="12" s="1"/>
  <c r="E142" i="12"/>
  <c r="F142" i="12" s="1"/>
  <c r="F141" i="12"/>
  <c r="E141" i="12"/>
  <c r="E140" i="12"/>
  <c r="F140" i="12" s="1"/>
  <c r="E139" i="12"/>
  <c r="F139" i="12" s="1"/>
  <c r="E138" i="12"/>
  <c r="F138" i="12" s="1"/>
  <c r="E137" i="12"/>
  <c r="F137" i="12" s="1"/>
  <c r="E136" i="12"/>
  <c r="F136" i="12" s="1"/>
  <c r="E135" i="12"/>
  <c r="F135" i="12" s="1"/>
  <c r="E134" i="12"/>
  <c r="F134" i="12" s="1"/>
  <c r="E133" i="12"/>
  <c r="F133" i="12" s="1"/>
  <c r="E132" i="12"/>
  <c r="F132" i="12" s="1"/>
  <c r="E131" i="12"/>
  <c r="F131" i="12" s="1"/>
  <c r="E130" i="12"/>
  <c r="F130" i="12" s="1"/>
  <c r="E129" i="12"/>
  <c r="F129" i="12" s="1"/>
  <c r="E128" i="12"/>
  <c r="F128" i="12" s="1"/>
  <c r="E127" i="12"/>
  <c r="F127" i="12" s="1"/>
  <c r="E126" i="12"/>
  <c r="F126" i="12" s="1"/>
  <c r="E125" i="12"/>
  <c r="F125" i="12" s="1"/>
  <c r="E124" i="12"/>
  <c r="F124" i="12" s="1"/>
  <c r="E123" i="12"/>
  <c r="F123" i="12" s="1"/>
  <c r="E122" i="12"/>
  <c r="F122" i="12" s="1"/>
  <c r="E121" i="12"/>
  <c r="F121" i="12" s="1"/>
  <c r="E120" i="12"/>
  <c r="F120" i="12" s="1"/>
  <c r="E119" i="12"/>
  <c r="F119" i="12" s="1"/>
  <c r="E118" i="12"/>
  <c r="F118" i="12" s="1"/>
  <c r="E117" i="12"/>
  <c r="F117" i="12" s="1"/>
  <c r="E116" i="12"/>
  <c r="F116" i="12" s="1"/>
  <c r="E115" i="12"/>
  <c r="F115" i="12" s="1"/>
  <c r="E114" i="12"/>
  <c r="F114" i="12" s="1"/>
  <c r="E113" i="12"/>
  <c r="F113" i="12" s="1"/>
  <c r="E112" i="12"/>
  <c r="F112" i="12" s="1"/>
  <c r="E111" i="12"/>
  <c r="F111" i="12" s="1"/>
  <c r="E110" i="12"/>
  <c r="F110" i="12" s="1"/>
  <c r="E109" i="12"/>
  <c r="F109" i="12" s="1"/>
  <c r="E108" i="12"/>
  <c r="F108" i="12" s="1"/>
  <c r="E107" i="12"/>
  <c r="F107" i="12" s="1"/>
  <c r="F106" i="12"/>
  <c r="E106" i="12"/>
  <c r="E105" i="12"/>
  <c r="F105" i="12" s="1"/>
  <c r="E104" i="12"/>
  <c r="F104" i="12" s="1"/>
  <c r="E103" i="12"/>
  <c r="F103" i="12" s="1"/>
  <c r="E102" i="12"/>
  <c r="F102" i="12" s="1"/>
  <c r="E101" i="12"/>
  <c r="F101" i="12" s="1"/>
  <c r="E100" i="12"/>
  <c r="F100" i="12" s="1"/>
  <c r="F99" i="12"/>
  <c r="E99" i="12"/>
  <c r="E98" i="12"/>
  <c r="F98" i="12" s="1"/>
  <c r="E97" i="12"/>
  <c r="F97" i="12" s="1"/>
  <c r="E96" i="12"/>
  <c r="F96" i="12" s="1"/>
  <c r="E95" i="12"/>
  <c r="F95" i="12" s="1"/>
  <c r="E94" i="12"/>
  <c r="F94" i="12" s="1"/>
  <c r="E93" i="12"/>
  <c r="F93" i="12" s="1"/>
  <c r="F92" i="12"/>
  <c r="E92" i="12"/>
  <c r="E91" i="12"/>
  <c r="F91" i="12" s="1"/>
  <c r="E90" i="12"/>
  <c r="F90" i="12" s="1"/>
  <c r="E89" i="12"/>
  <c r="F89" i="12" s="1"/>
  <c r="E88" i="12"/>
  <c r="F88" i="12" s="1"/>
  <c r="E87" i="12"/>
  <c r="F87" i="12" s="1"/>
  <c r="E86" i="12"/>
  <c r="F86" i="12" s="1"/>
  <c r="E85" i="12"/>
  <c r="F85" i="12" s="1"/>
  <c r="E84" i="12"/>
  <c r="F84" i="12" s="1"/>
  <c r="E83" i="12"/>
  <c r="F83" i="12" s="1"/>
  <c r="E82" i="12"/>
  <c r="F82" i="12" s="1"/>
  <c r="E81" i="12"/>
  <c r="F81" i="12" s="1"/>
  <c r="E80" i="12"/>
  <c r="F80" i="12" s="1"/>
  <c r="E79" i="12"/>
  <c r="F79" i="12" s="1"/>
  <c r="E78" i="12"/>
  <c r="F78" i="12" s="1"/>
  <c r="E77" i="12"/>
  <c r="F77" i="12" s="1"/>
  <c r="E76" i="12"/>
  <c r="F76" i="12" s="1"/>
  <c r="E75" i="12"/>
  <c r="F75" i="12" s="1"/>
  <c r="E74" i="12"/>
  <c r="F74" i="12" s="1"/>
  <c r="E73" i="12"/>
  <c r="F73" i="12" s="1"/>
  <c r="E72" i="12"/>
  <c r="F72" i="12" s="1"/>
  <c r="E71" i="12"/>
  <c r="F71" i="12" s="1"/>
  <c r="E70" i="12"/>
  <c r="F70" i="12" s="1"/>
  <c r="E69" i="12"/>
  <c r="F69" i="12" s="1"/>
  <c r="E68" i="12"/>
  <c r="F68" i="12" s="1"/>
  <c r="E67" i="12"/>
  <c r="F67" i="12" s="1"/>
  <c r="E66" i="12"/>
  <c r="F66" i="12" s="1"/>
  <c r="E65" i="12"/>
  <c r="F65" i="12" s="1"/>
  <c r="E64" i="12"/>
  <c r="F64" i="12" s="1"/>
  <c r="E63" i="12"/>
  <c r="F63" i="12" s="1"/>
  <c r="E62" i="12"/>
  <c r="F62" i="12" s="1"/>
  <c r="E61" i="12"/>
  <c r="F61" i="12" s="1"/>
  <c r="E60" i="12"/>
  <c r="F60" i="12" s="1"/>
  <c r="E59" i="12"/>
  <c r="F59" i="12" s="1"/>
  <c r="E58" i="12"/>
  <c r="F58" i="12" s="1"/>
  <c r="F57" i="12"/>
  <c r="E57" i="12"/>
  <c r="E56" i="12"/>
  <c r="F56" i="12" s="1"/>
  <c r="E55" i="12"/>
  <c r="F55" i="12" s="1"/>
  <c r="E54" i="12"/>
  <c r="F54" i="12" s="1"/>
  <c r="E53" i="12"/>
  <c r="F53" i="12" s="1"/>
  <c r="E52" i="12"/>
  <c r="F52" i="12" s="1"/>
  <c r="E51" i="12"/>
  <c r="F51" i="12" s="1"/>
  <c r="F50" i="12"/>
  <c r="E50" i="12"/>
  <c r="E49" i="12"/>
  <c r="F49" i="12" s="1"/>
  <c r="E48" i="12"/>
  <c r="F48" i="12" s="1"/>
  <c r="E47" i="12"/>
  <c r="F47" i="12" s="1"/>
  <c r="E46" i="12"/>
  <c r="F46" i="12" s="1"/>
  <c r="E45" i="12"/>
  <c r="F45" i="12" s="1"/>
  <c r="E44" i="12"/>
  <c r="F44" i="12" s="1"/>
  <c r="F43" i="12"/>
  <c r="E43" i="12"/>
  <c r="E42" i="12"/>
  <c r="F42" i="12" s="1"/>
  <c r="E41" i="12"/>
  <c r="F41" i="12" s="1"/>
  <c r="E40" i="12"/>
  <c r="F40" i="12" s="1"/>
  <c r="E39" i="12"/>
  <c r="F39" i="12" s="1"/>
  <c r="E38" i="12"/>
  <c r="F38" i="12" s="1"/>
  <c r="E37" i="12"/>
  <c r="F37" i="12" s="1"/>
  <c r="E36" i="12"/>
  <c r="F36" i="12" s="1"/>
  <c r="E35" i="12"/>
  <c r="F35" i="12" s="1"/>
  <c r="E34" i="12"/>
  <c r="F34" i="12" s="1"/>
  <c r="E33" i="12"/>
  <c r="F33" i="12" s="1"/>
  <c r="E32" i="12"/>
  <c r="F32" i="12" s="1"/>
  <c r="E31" i="12"/>
  <c r="F31" i="12" s="1"/>
  <c r="E30" i="12"/>
  <c r="F30" i="12" s="1"/>
  <c r="E29" i="12"/>
  <c r="F29" i="12" s="1"/>
  <c r="E28" i="12"/>
  <c r="F28" i="12" s="1"/>
  <c r="E27" i="12"/>
  <c r="F27" i="12" s="1"/>
  <c r="E26" i="12"/>
  <c r="F26" i="12" s="1"/>
  <c r="E25" i="12"/>
  <c r="F25" i="12" s="1"/>
  <c r="E24" i="12"/>
  <c r="F24" i="12" s="1"/>
  <c r="E23" i="12"/>
  <c r="F23" i="12" s="1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10" i="12"/>
  <c r="F10" i="12" s="1"/>
  <c r="E9" i="12"/>
  <c r="F9" i="12" s="1"/>
  <c r="F8" i="12"/>
  <c r="E8" i="12"/>
  <c r="E7" i="12"/>
  <c r="F7" i="12" s="1"/>
  <c r="E6" i="12"/>
  <c r="F6" i="12" s="1"/>
  <c r="E5" i="12"/>
  <c r="F5" i="12" s="1"/>
  <c r="E4" i="12"/>
  <c r="F450" i="7"/>
  <c r="E450" i="7"/>
  <c r="D450" i="7"/>
  <c r="G449" i="7"/>
  <c r="A449" i="7"/>
  <c r="G448" i="7"/>
  <c r="A448" i="7"/>
  <c r="G447" i="7"/>
  <c r="A447" i="7"/>
  <c r="G446" i="7"/>
  <c r="A446" i="7"/>
  <c r="G445" i="7"/>
  <c r="A445" i="7"/>
  <c r="G444" i="7"/>
  <c r="A444" i="7"/>
  <c r="G443" i="7"/>
  <c r="A443" i="7"/>
  <c r="G442" i="7"/>
  <c r="A442" i="7"/>
  <c r="G441" i="7"/>
  <c r="A441" i="7"/>
  <c r="G440" i="7"/>
  <c r="A440" i="7"/>
  <c r="G439" i="7"/>
  <c r="A439" i="7"/>
  <c r="G438" i="7"/>
  <c r="A438" i="7"/>
  <c r="G437" i="7"/>
  <c r="A437" i="7"/>
  <c r="G436" i="7"/>
  <c r="A436" i="7"/>
  <c r="G435" i="7"/>
  <c r="A435" i="7"/>
  <c r="G434" i="7"/>
  <c r="A434" i="7"/>
  <c r="G433" i="7"/>
  <c r="A433" i="7"/>
  <c r="G432" i="7"/>
  <c r="A432" i="7"/>
  <c r="G431" i="7"/>
  <c r="A431" i="7"/>
  <c r="G430" i="7"/>
  <c r="A430" i="7"/>
  <c r="G429" i="7"/>
  <c r="A429" i="7"/>
  <c r="G428" i="7"/>
  <c r="A428" i="7"/>
  <c r="G427" i="7"/>
  <c r="A427" i="7"/>
  <c r="G426" i="7"/>
  <c r="A426" i="7"/>
  <c r="G425" i="7"/>
  <c r="A425" i="7"/>
  <c r="G424" i="7"/>
  <c r="A424" i="7"/>
  <c r="G423" i="7"/>
  <c r="A423" i="7"/>
  <c r="G422" i="7"/>
  <c r="A422" i="7"/>
  <c r="G421" i="7"/>
  <c r="A421" i="7"/>
  <c r="G420" i="7"/>
  <c r="A420" i="7"/>
  <c r="G419" i="7"/>
  <c r="A419" i="7"/>
  <c r="G418" i="7"/>
  <c r="A418" i="7"/>
  <c r="G417" i="7"/>
  <c r="A417" i="7"/>
  <c r="G416" i="7"/>
  <c r="A416" i="7"/>
  <c r="G415" i="7"/>
  <c r="A415" i="7"/>
  <c r="G414" i="7"/>
  <c r="A414" i="7"/>
  <c r="G413" i="7"/>
  <c r="A413" i="7"/>
  <c r="G412" i="7"/>
  <c r="A412" i="7"/>
  <c r="G411" i="7"/>
  <c r="A411" i="7"/>
  <c r="G410" i="7"/>
  <c r="A410" i="7"/>
  <c r="G409" i="7"/>
  <c r="A409" i="7"/>
  <c r="G408" i="7"/>
  <c r="A408" i="7"/>
  <c r="G407" i="7"/>
  <c r="A407" i="7"/>
  <c r="G406" i="7"/>
  <c r="A406" i="7"/>
  <c r="G405" i="7"/>
  <c r="A405" i="7"/>
  <c r="G404" i="7"/>
  <c r="A404" i="7"/>
  <c r="G403" i="7"/>
  <c r="A403" i="7"/>
  <c r="G402" i="7"/>
  <c r="A402" i="7"/>
  <c r="G401" i="7"/>
  <c r="A401" i="7"/>
  <c r="G400" i="7"/>
  <c r="A400" i="7"/>
  <c r="G399" i="7"/>
  <c r="A399" i="7"/>
  <c r="G398" i="7"/>
  <c r="A398" i="7"/>
  <c r="G397" i="7"/>
  <c r="A397" i="7"/>
  <c r="G396" i="7"/>
  <c r="A396" i="7"/>
  <c r="G395" i="7"/>
  <c r="A395" i="7"/>
  <c r="G394" i="7"/>
  <c r="A394" i="7"/>
  <c r="G393" i="7"/>
  <c r="A393" i="7"/>
  <c r="G392" i="7"/>
  <c r="A392" i="7"/>
  <c r="G391" i="7"/>
  <c r="A391" i="7"/>
  <c r="G390" i="7"/>
  <c r="A390" i="7"/>
  <c r="G389" i="7"/>
  <c r="A389" i="7"/>
  <c r="G388" i="7"/>
  <c r="A388" i="7"/>
  <c r="G387" i="7"/>
  <c r="A387" i="7"/>
  <c r="G386" i="7"/>
  <c r="A386" i="7"/>
  <c r="G385" i="7"/>
  <c r="A385" i="7"/>
  <c r="G384" i="7"/>
  <c r="A384" i="7"/>
  <c r="G383" i="7"/>
  <c r="A383" i="7"/>
  <c r="G382" i="7"/>
  <c r="A382" i="7"/>
  <c r="G381" i="7"/>
  <c r="A381" i="7"/>
  <c r="G380" i="7"/>
  <c r="A380" i="7"/>
  <c r="G379" i="7"/>
  <c r="A379" i="7"/>
  <c r="G378" i="7"/>
  <c r="A378" i="7"/>
  <c r="G377" i="7"/>
  <c r="A377" i="7"/>
  <c r="G376" i="7"/>
  <c r="A376" i="7"/>
  <c r="G375" i="7"/>
  <c r="A375" i="7"/>
  <c r="G374" i="7"/>
  <c r="A374" i="7"/>
  <c r="G373" i="7"/>
  <c r="A373" i="7"/>
  <c r="G372" i="7"/>
  <c r="A372" i="7"/>
  <c r="G371" i="7"/>
  <c r="A371" i="7"/>
  <c r="G370" i="7"/>
  <c r="A370" i="7"/>
  <c r="G369" i="7"/>
  <c r="A369" i="7"/>
  <c r="G368" i="7"/>
  <c r="A368" i="7"/>
  <c r="G367" i="7"/>
  <c r="A367" i="7"/>
  <c r="G366" i="7"/>
  <c r="A366" i="7"/>
  <c r="G365" i="7"/>
  <c r="A365" i="7"/>
  <c r="G364" i="7"/>
  <c r="A364" i="7"/>
  <c r="G363" i="7"/>
  <c r="A363" i="7"/>
  <c r="G362" i="7"/>
  <c r="A362" i="7"/>
  <c r="G361" i="7"/>
  <c r="A361" i="7"/>
  <c r="G360" i="7"/>
  <c r="A360" i="7"/>
  <c r="G359" i="7"/>
  <c r="A359" i="7"/>
  <c r="G358" i="7"/>
  <c r="A358" i="7"/>
  <c r="G357" i="7"/>
  <c r="A357" i="7"/>
  <c r="G356" i="7"/>
  <c r="A356" i="7"/>
  <c r="G355" i="7"/>
  <c r="A355" i="7"/>
  <c r="G354" i="7"/>
  <c r="A354" i="7"/>
  <c r="G353" i="7"/>
  <c r="A353" i="7"/>
  <c r="G352" i="7"/>
  <c r="A352" i="7"/>
  <c r="G351" i="7"/>
  <c r="A351" i="7"/>
  <c r="G350" i="7"/>
  <c r="A350" i="7"/>
  <c r="G349" i="7"/>
  <c r="A349" i="7"/>
  <c r="G348" i="7"/>
  <c r="A348" i="7"/>
  <c r="G347" i="7"/>
  <c r="A347" i="7"/>
  <c r="G346" i="7"/>
  <c r="A346" i="7"/>
  <c r="G345" i="7"/>
  <c r="A345" i="7"/>
  <c r="G344" i="7"/>
  <c r="A344" i="7"/>
  <c r="G343" i="7"/>
  <c r="A343" i="7"/>
  <c r="G342" i="7"/>
  <c r="A342" i="7"/>
  <c r="G341" i="7"/>
  <c r="A341" i="7"/>
  <c r="G340" i="7"/>
  <c r="A340" i="7"/>
  <c r="G339" i="7"/>
  <c r="A339" i="7"/>
  <c r="G338" i="7"/>
  <c r="A338" i="7"/>
  <c r="G337" i="7"/>
  <c r="A337" i="7"/>
  <c r="G336" i="7"/>
  <c r="A336" i="7"/>
  <c r="G335" i="7"/>
  <c r="A335" i="7"/>
  <c r="G334" i="7"/>
  <c r="A334" i="7"/>
  <c r="G333" i="7"/>
  <c r="A333" i="7"/>
  <c r="G332" i="7"/>
  <c r="A332" i="7"/>
  <c r="G331" i="7"/>
  <c r="A331" i="7"/>
  <c r="G330" i="7"/>
  <c r="A330" i="7"/>
  <c r="G329" i="7"/>
  <c r="A329" i="7"/>
  <c r="G328" i="7"/>
  <c r="A328" i="7"/>
  <c r="G327" i="7"/>
  <c r="A327" i="7"/>
  <c r="G326" i="7"/>
  <c r="A326" i="7"/>
  <c r="G325" i="7"/>
  <c r="A325" i="7"/>
  <c r="G324" i="7"/>
  <c r="A324" i="7"/>
  <c r="G323" i="7"/>
  <c r="A323" i="7"/>
  <c r="G322" i="7"/>
  <c r="A322" i="7"/>
  <c r="G321" i="7"/>
  <c r="A321" i="7"/>
  <c r="G320" i="7"/>
  <c r="A320" i="7"/>
  <c r="G319" i="7"/>
  <c r="A319" i="7"/>
  <c r="G318" i="7"/>
  <c r="A318" i="7"/>
  <c r="G317" i="7"/>
  <c r="A317" i="7"/>
  <c r="G316" i="7"/>
  <c r="A316" i="7"/>
  <c r="G315" i="7"/>
  <c r="A315" i="7"/>
  <c r="G314" i="7"/>
  <c r="A314" i="7"/>
  <c r="G313" i="7"/>
  <c r="A313" i="7"/>
  <c r="G312" i="7"/>
  <c r="A312" i="7"/>
  <c r="G311" i="7"/>
  <c r="A311" i="7"/>
  <c r="G310" i="7"/>
  <c r="A310" i="7"/>
  <c r="G309" i="7"/>
  <c r="A309" i="7"/>
  <c r="G308" i="7"/>
  <c r="A308" i="7"/>
  <c r="G307" i="7"/>
  <c r="A307" i="7"/>
  <c r="G306" i="7"/>
  <c r="A306" i="7"/>
  <c r="G305" i="7"/>
  <c r="A305" i="7"/>
  <c r="G304" i="7"/>
  <c r="A304" i="7"/>
  <c r="G303" i="7"/>
  <c r="A303" i="7"/>
  <c r="G302" i="7"/>
  <c r="A302" i="7"/>
  <c r="G301" i="7"/>
  <c r="A301" i="7"/>
  <c r="G300" i="7"/>
  <c r="A300" i="7"/>
  <c r="G299" i="7"/>
  <c r="A299" i="7"/>
  <c r="G298" i="7"/>
  <c r="A298" i="7"/>
  <c r="G297" i="7"/>
  <c r="A297" i="7"/>
  <c r="G296" i="7"/>
  <c r="A296" i="7"/>
  <c r="G295" i="7"/>
  <c r="A295" i="7"/>
  <c r="G294" i="7"/>
  <c r="A294" i="7"/>
  <c r="G293" i="7"/>
  <c r="A293" i="7"/>
  <c r="G292" i="7"/>
  <c r="A292" i="7"/>
  <c r="G291" i="7"/>
  <c r="A291" i="7"/>
  <c r="G290" i="7"/>
  <c r="A290" i="7"/>
  <c r="G289" i="7"/>
  <c r="A289" i="7"/>
  <c r="G288" i="7"/>
  <c r="A288" i="7"/>
  <c r="G287" i="7"/>
  <c r="A287" i="7"/>
  <c r="G286" i="7"/>
  <c r="A286" i="7"/>
  <c r="G285" i="7"/>
  <c r="A285" i="7"/>
  <c r="G284" i="7"/>
  <c r="A284" i="7"/>
  <c r="G283" i="7"/>
  <c r="A283" i="7"/>
  <c r="G282" i="7"/>
  <c r="A282" i="7"/>
  <c r="G281" i="7"/>
  <c r="A281" i="7"/>
  <c r="G280" i="7"/>
  <c r="A280" i="7"/>
  <c r="G279" i="7"/>
  <c r="A279" i="7"/>
  <c r="G278" i="7"/>
  <c r="A278" i="7"/>
  <c r="G277" i="7"/>
  <c r="A277" i="7"/>
  <c r="G276" i="7"/>
  <c r="A276" i="7"/>
  <c r="G275" i="7"/>
  <c r="A275" i="7"/>
  <c r="G274" i="7"/>
  <c r="A274" i="7"/>
  <c r="G273" i="7"/>
  <c r="A273" i="7"/>
  <c r="G272" i="7"/>
  <c r="A272" i="7"/>
  <c r="G271" i="7"/>
  <c r="A271" i="7"/>
  <c r="G270" i="7"/>
  <c r="A270" i="7"/>
  <c r="G269" i="7"/>
  <c r="A269" i="7"/>
  <c r="G268" i="7"/>
  <c r="A268" i="7"/>
  <c r="G267" i="7"/>
  <c r="A267" i="7"/>
  <c r="G266" i="7"/>
  <c r="A266" i="7"/>
  <c r="G265" i="7"/>
  <c r="A265" i="7"/>
  <c r="G264" i="7"/>
  <c r="A264" i="7"/>
  <c r="G263" i="7"/>
  <c r="A263" i="7"/>
  <c r="G262" i="7"/>
  <c r="A262" i="7"/>
  <c r="G261" i="7"/>
  <c r="A261" i="7"/>
  <c r="G260" i="7"/>
  <c r="A260" i="7"/>
  <c r="G259" i="7"/>
  <c r="A259" i="7"/>
  <c r="G258" i="7"/>
  <c r="A258" i="7"/>
  <c r="G257" i="7"/>
  <c r="A257" i="7"/>
  <c r="G256" i="7"/>
  <c r="A256" i="7"/>
  <c r="G255" i="7"/>
  <c r="A255" i="7"/>
  <c r="G254" i="7"/>
  <c r="A254" i="7"/>
  <c r="G253" i="7"/>
  <c r="A253" i="7"/>
  <c r="G252" i="7"/>
  <c r="A252" i="7"/>
  <c r="G251" i="7"/>
  <c r="A251" i="7"/>
  <c r="G250" i="7"/>
  <c r="A250" i="7"/>
  <c r="G249" i="7"/>
  <c r="A249" i="7"/>
  <c r="G248" i="7"/>
  <c r="A248" i="7"/>
  <c r="G247" i="7"/>
  <c r="A247" i="7"/>
  <c r="G246" i="7"/>
  <c r="A246" i="7"/>
  <c r="G245" i="7"/>
  <c r="A245" i="7"/>
  <c r="G244" i="7"/>
  <c r="A244" i="7"/>
  <c r="G243" i="7"/>
  <c r="A243" i="7"/>
  <c r="G242" i="7"/>
  <c r="A242" i="7"/>
  <c r="G241" i="7"/>
  <c r="A241" i="7"/>
  <c r="G240" i="7"/>
  <c r="A240" i="7"/>
  <c r="G239" i="7"/>
  <c r="A239" i="7"/>
  <c r="G238" i="7"/>
  <c r="A238" i="7"/>
  <c r="G237" i="7"/>
  <c r="A237" i="7"/>
  <c r="G236" i="7"/>
  <c r="A236" i="7"/>
  <c r="G235" i="7"/>
  <c r="A235" i="7"/>
  <c r="G234" i="7"/>
  <c r="A234" i="7"/>
  <c r="G233" i="7"/>
  <c r="A233" i="7"/>
  <c r="G232" i="7"/>
  <c r="A232" i="7"/>
  <c r="G231" i="7"/>
  <c r="A231" i="7"/>
  <c r="G230" i="7"/>
  <c r="A230" i="7"/>
  <c r="G229" i="7"/>
  <c r="A229" i="7"/>
  <c r="G228" i="7"/>
  <c r="A228" i="7"/>
  <c r="G227" i="7"/>
  <c r="A227" i="7"/>
  <c r="G226" i="7"/>
  <c r="A226" i="7"/>
  <c r="G225" i="7"/>
  <c r="A225" i="7"/>
  <c r="G224" i="7"/>
  <c r="A224" i="7"/>
  <c r="G223" i="7"/>
  <c r="A223" i="7"/>
  <c r="G222" i="7"/>
  <c r="A222" i="7"/>
  <c r="G221" i="7"/>
  <c r="A221" i="7"/>
  <c r="G220" i="7"/>
  <c r="A220" i="7"/>
  <c r="G219" i="7"/>
  <c r="A219" i="7"/>
  <c r="G218" i="7"/>
  <c r="A218" i="7"/>
  <c r="G217" i="7"/>
  <c r="A217" i="7"/>
  <c r="G216" i="7"/>
  <c r="A216" i="7"/>
  <c r="G215" i="7"/>
  <c r="A215" i="7"/>
  <c r="G214" i="7"/>
  <c r="A214" i="7"/>
  <c r="G213" i="7"/>
  <c r="A213" i="7"/>
  <c r="G212" i="7"/>
  <c r="A212" i="7"/>
  <c r="G211" i="7"/>
  <c r="A211" i="7"/>
  <c r="G210" i="7"/>
  <c r="A210" i="7"/>
  <c r="G209" i="7"/>
  <c r="A209" i="7"/>
  <c r="G208" i="7"/>
  <c r="A208" i="7"/>
  <c r="G207" i="7"/>
  <c r="A207" i="7"/>
  <c r="G206" i="7"/>
  <c r="A206" i="7"/>
  <c r="G205" i="7"/>
  <c r="A205" i="7"/>
  <c r="G204" i="7"/>
  <c r="A204" i="7"/>
  <c r="G203" i="7"/>
  <c r="A203" i="7"/>
  <c r="G202" i="7"/>
  <c r="A202" i="7"/>
  <c r="G201" i="7"/>
  <c r="A201" i="7"/>
  <c r="G200" i="7"/>
  <c r="A200" i="7"/>
  <c r="G199" i="7"/>
  <c r="A199" i="7"/>
  <c r="G198" i="7"/>
  <c r="A198" i="7"/>
  <c r="G197" i="7"/>
  <c r="A197" i="7"/>
  <c r="G196" i="7"/>
  <c r="A196" i="7"/>
  <c r="G195" i="7"/>
  <c r="A195" i="7"/>
  <c r="G194" i="7"/>
  <c r="A194" i="7"/>
  <c r="G193" i="7"/>
  <c r="A193" i="7"/>
  <c r="G192" i="7"/>
  <c r="A192" i="7"/>
  <c r="G191" i="7"/>
  <c r="A191" i="7"/>
  <c r="G190" i="7"/>
  <c r="A190" i="7"/>
  <c r="G189" i="7"/>
  <c r="A189" i="7"/>
  <c r="G188" i="7"/>
  <c r="A188" i="7"/>
  <c r="G187" i="7"/>
  <c r="A187" i="7"/>
  <c r="G186" i="7"/>
  <c r="A186" i="7"/>
  <c r="G185" i="7"/>
  <c r="A185" i="7"/>
  <c r="G184" i="7"/>
  <c r="A184" i="7"/>
  <c r="G183" i="7"/>
  <c r="A183" i="7"/>
  <c r="G182" i="7"/>
  <c r="A182" i="7"/>
  <c r="G181" i="7"/>
  <c r="A181" i="7"/>
  <c r="G180" i="7"/>
  <c r="A180" i="7"/>
  <c r="G179" i="7"/>
  <c r="A179" i="7"/>
  <c r="G178" i="7"/>
  <c r="A178" i="7"/>
  <c r="G177" i="7"/>
  <c r="A177" i="7"/>
  <c r="G176" i="7"/>
  <c r="A176" i="7"/>
  <c r="G175" i="7"/>
  <c r="A175" i="7"/>
  <c r="G174" i="7"/>
  <c r="A174" i="7"/>
  <c r="G173" i="7"/>
  <c r="A173" i="7"/>
  <c r="G172" i="7"/>
  <c r="A172" i="7"/>
  <c r="G171" i="7"/>
  <c r="A171" i="7"/>
  <c r="G170" i="7"/>
  <c r="A170" i="7"/>
  <c r="G169" i="7"/>
  <c r="A169" i="7"/>
  <c r="G168" i="7"/>
  <c r="A168" i="7"/>
  <c r="G167" i="7"/>
  <c r="A167" i="7"/>
  <c r="G166" i="7"/>
  <c r="A166" i="7"/>
  <c r="G165" i="7"/>
  <c r="A165" i="7"/>
  <c r="G164" i="7"/>
  <c r="A164" i="7"/>
  <c r="G163" i="7"/>
  <c r="A163" i="7"/>
  <c r="G162" i="7"/>
  <c r="A162" i="7"/>
  <c r="G161" i="7"/>
  <c r="A161" i="7"/>
  <c r="G160" i="7"/>
  <c r="A160" i="7"/>
  <c r="G159" i="7"/>
  <c r="A159" i="7"/>
  <c r="G158" i="7"/>
  <c r="A158" i="7"/>
  <c r="G157" i="7"/>
  <c r="A157" i="7"/>
  <c r="G156" i="7"/>
  <c r="A156" i="7"/>
  <c r="G155" i="7"/>
  <c r="A155" i="7"/>
  <c r="G154" i="7"/>
  <c r="A154" i="7"/>
  <c r="G153" i="7"/>
  <c r="A153" i="7"/>
  <c r="G152" i="7"/>
  <c r="A152" i="7"/>
  <c r="G151" i="7"/>
  <c r="A151" i="7"/>
  <c r="G150" i="7"/>
  <c r="A150" i="7"/>
  <c r="G149" i="7"/>
  <c r="A149" i="7"/>
  <c r="G148" i="7"/>
  <c r="A148" i="7"/>
  <c r="G147" i="7"/>
  <c r="A147" i="7"/>
  <c r="G146" i="7"/>
  <c r="A146" i="7"/>
  <c r="G145" i="7"/>
  <c r="A145" i="7"/>
  <c r="G144" i="7"/>
  <c r="A144" i="7"/>
  <c r="G143" i="7"/>
  <c r="A143" i="7"/>
  <c r="G142" i="7"/>
  <c r="A142" i="7"/>
  <c r="G141" i="7"/>
  <c r="A141" i="7"/>
  <c r="G140" i="7"/>
  <c r="A140" i="7"/>
  <c r="G139" i="7"/>
  <c r="A139" i="7"/>
  <c r="G138" i="7"/>
  <c r="A138" i="7"/>
  <c r="G137" i="7"/>
  <c r="A137" i="7"/>
  <c r="G136" i="7"/>
  <c r="A136" i="7"/>
  <c r="G135" i="7"/>
  <c r="A135" i="7"/>
  <c r="G134" i="7"/>
  <c r="A134" i="7"/>
  <c r="G133" i="7"/>
  <c r="A133" i="7"/>
  <c r="G132" i="7"/>
  <c r="A132" i="7"/>
  <c r="G131" i="7"/>
  <c r="A131" i="7"/>
  <c r="G130" i="7"/>
  <c r="A130" i="7"/>
  <c r="G129" i="7"/>
  <c r="A129" i="7"/>
  <c r="G128" i="7"/>
  <c r="A128" i="7"/>
  <c r="G127" i="7"/>
  <c r="A127" i="7"/>
  <c r="G126" i="7"/>
  <c r="A126" i="7"/>
  <c r="G125" i="7"/>
  <c r="A125" i="7"/>
  <c r="G124" i="7"/>
  <c r="A124" i="7"/>
  <c r="G123" i="7"/>
  <c r="A123" i="7"/>
  <c r="G122" i="7"/>
  <c r="A122" i="7"/>
  <c r="G121" i="7"/>
  <c r="A121" i="7"/>
  <c r="G120" i="7"/>
  <c r="A120" i="7"/>
  <c r="G119" i="7"/>
  <c r="A119" i="7"/>
  <c r="G118" i="7"/>
  <c r="A118" i="7"/>
  <c r="G117" i="7"/>
  <c r="A117" i="7"/>
  <c r="G116" i="7"/>
  <c r="A116" i="7"/>
  <c r="G115" i="7"/>
  <c r="A115" i="7"/>
  <c r="G114" i="7"/>
  <c r="A114" i="7"/>
  <c r="G113" i="7"/>
  <c r="A113" i="7"/>
  <c r="G112" i="7"/>
  <c r="A112" i="7"/>
  <c r="G111" i="7"/>
  <c r="A111" i="7"/>
  <c r="G110" i="7"/>
  <c r="A110" i="7"/>
  <c r="G109" i="7"/>
  <c r="A109" i="7"/>
  <c r="G108" i="7"/>
  <c r="A108" i="7"/>
  <c r="G107" i="7"/>
  <c r="A107" i="7"/>
  <c r="G106" i="7"/>
  <c r="A106" i="7"/>
  <c r="G105" i="7"/>
  <c r="A105" i="7"/>
  <c r="G104" i="7"/>
  <c r="A104" i="7"/>
  <c r="G103" i="7"/>
  <c r="A103" i="7"/>
  <c r="G102" i="7"/>
  <c r="A102" i="7"/>
  <c r="G101" i="7"/>
  <c r="A101" i="7"/>
  <c r="G100" i="7"/>
  <c r="A100" i="7"/>
  <c r="G99" i="7"/>
  <c r="A99" i="7"/>
  <c r="G98" i="7"/>
  <c r="A98" i="7"/>
  <c r="G97" i="7"/>
  <c r="A97" i="7"/>
  <c r="G96" i="7"/>
  <c r="A96" i="7"/>
  <c r="G95" i="7"/>
  <c r="A95" i="7"/>
  <c r="G94" i="7"/>
  <c r="A94" i="7"/>
  <c r="G93" i="7"/>
  <c r="A93" i="7"/>
  <c r="G92" i="7"/>
  <c r="A92" i="7"/>
  <c r="G91" i="7"/>
  <c r="A91" i="7"/>
  <c r="G90" i="7"/>
  <c r="A90" i="7"/>
  <c r="G89" i="7"/>
  <c r="A89" i="7"/>
  <c r="G88" i="7"/>
  <c r="A88" i="7"/>
  <c r="G87" i="7"/>
  <c r="A87" i="7"/>
  <c r="G86" i="7"/>
  <c r="A86" i="7"/>
  <c r="G85" i="7"/>
  <c r="A85" i="7"/>
  <c r="G84" i="7"/>
  <c r="A84" i="7"/>
  <c r="G83" i="7"/>
  <c r="A83" i="7"/>
  <c r="G82" i="7"/>
  <c r="A82" i="7"/>
  <c r="G81" i="7"/>
  <c r="A81" i="7"/>
  <c r="G80" i="7"/>
  <c r="A80" i="7"/>
  <c r="G79" i="7"/>
  <c r="A79" i="7"/>
  <c r="G78" i="7"/>
  <c r="A78" i="7"/>
  <c r="G77" i="7"/>
  <c r="A77" i="7"/>
  <c r="G76" i="7"/>
  <c r="A76" i="7"/>
  <c r="G75" i="7"/>
  <c r="A75" i="7"/>
  <c r="G74" i="7"/>
  <c r="A74" i="7"/>
  <c r="G73" i="7"/>
  <c r="A73" i="7"/>
  <c r="G72" i="7"/>
  <c r="A72" i="7"/>
  <c r="G71" i="7"/>
  <c r="A71" i="7"/>
  <c r="G70" i="7"/>
  <c r="A70" i="7"/>
  <c r="G69" i="7"/>
  <c r="A69" i="7"/>
  <c r="G68" i="7"/>
  <c r="A68" i="7"/>
  <c r="G67" i="7"/>
  <c r="A67" i="7"/>
  <c r="G66" i="7"/>
  <c r="A66" i="7"/>
  <c r="G65" i="7"/>
  <c r="A65" i="7"/>
  <c r="G64" i="7"/>
  <c r="A64" i="7"/>
  <c r="G63" i="7"/>
  <c r="A63" i="7"/>
  <c r="G62" i="7"/>
  <c r="A62" i="7"/>
  <c r="G61" i="7"/>
  <c r="A61" i="7"/>
  <c r="G60" i="7"/>
  <c r="A60" i="7"/>
  <c r="G59" i="7"/>
  <c r="A59" i="7"/>
  <c r="G58" i="7"/>
  <c r="A58" i="7"/>
  <c r="G57" i="7"/>
  <c r="A57" i="7"/>
  <c r="G56" i="7"/>
  <c r="A56" i="7"/>
  <c r="G55" i="7"/>
  <c r="A55" i="7"/>
  <c r="G54" i="7"/>
  <c r="A54" i="7"/>
  <c r="G53" i="7"/>
  <c r="A53" i="7"/>
  <c r="G52" i="7"/>
  <c r="A52" i="7"/>
  <c r="G51" i="7"/>
  <c r="A51" i="7"/>
  <c r="G50" i="7"/>
  <c r="A50" i="7"/>
  <c r="G49" i="7"/>
  <c r="A49" i="7"/>
  <c r="G48" i="7"/>
  <c r="A48" i="7"/>
  <c r="G47" i="7"/>
  <c r="A47" i="7"/>
  <c r="G46" i="7"/>
  <c r="A46" i="7"/>
  <c r="G45" i="7"/>
  <c r="A45" i="7"/>
  <c r="G44" i="7"/>
  <c r="A44" i="7"/>
  <c r="G43" i="7"/>
  <c r="A43" i="7"/>
  <c r="G42" i="7"/>
  <c r="A42" i="7"/>
  <c r="G41" i="7"/>
  <c r="A41" i="7"/>
  <c r="G40" i="7"/>
  <c r="A40" i="7"/>
  <c r="G39" i="7"/>
  <c r="A39" i="7"/>
  <c r="G38" i="7"/>
  <c r="A38" i="7"/>
  <c r="G37" i="7"/>
  <c r="A37" i="7"/>
  <c r="G36" i="7"/>
  <c r="A36" i="7"/>
  <c r="G35" i="7"/>
  <c r="A35" i="7"/>
  <c r="G34" i="7"/>
  <c r="A34" i="7"/>
  <c r="G33" i="7"/>
  <c r="A33" i="7"/>
  <c r="G32" i="7"/>
  <c r="A32" i="7"/>
  <c r="G31" i="7"/>
  <c r="A31" i="7"/>
  <c r="G30" i="7"/>
  <c r="A30" i="7"/>
  <c r="G29" i="7"/>
  <c r="A29" i="7"/>
  <c r="G28" i="7"/>
  <c r="A28" i="7"/>
  <c r="G27" i="7"/>
  <c r="A27" i="7"/>
  <c r="G26" i="7"/>
  <c r="A26" i="7"/>
  <c r="G25" i="7"/>
  <c r="A25" i="7"/>
  <c r="G24" i="7"/>
  <c r="A24" i="7"/>
  <c r="G23" i="7"/>
  <c r="A23" i="7"/>
  <c r="G22" i="7"/>
  <c r="A22" i="7"/>
  <c r="G21" i="7"/>
  <c r="A21" i="7"/>
  <c r="G20" i="7"/>
  <c r="A20" i="7"/>
  <c r="G19" i="7"/>
  <c r="A19" i="7"/>
  <c r="G18" i="7"/>
  <c r="A18" i="7"/>
  <c r="G17" i="7"/>
  <c r="A17" i="7"/>
  <c r="G16" i="7"/>
  <c r="A16" i="7"/>
  <c r="G15" i="7"/>
  <c r="A15" i="7"/>
  <c r="G14" i="7"/>
  <c r="A14" i="7"/>
  <c r="G13" i="7"/>
  <c r="A13" i="7"/>
  <c r="G12" i="7"/>
  <c r="A12" i="7"/>
  <c r="G11" i="7"/>
  <c r="A11" i="7"/>
  <c r="G10" i="7"/>
  <c r="A10" i="7"/>
  <c r="G9" i="7"/>
  <c r="A9" i="7"/>
  <c r="G8" i="7"/>
  <c r="A8" i="7"/>
  <c r="G7" i="7"/>
  <c r="A7" i="7"/>
  <c r="G6" i="7"/>
  <c r="A6" i="7"/>
  <c r="G5" i="7"/>
  <c r="A5" i="7"/>
  <c r="G4" i="7"/>
  <c r="A4" i="7"/>
  <c r="G3" i="7"/>
  <c r="A3" i="7"/>
  <c r="G2" i="7"/>
  <c r="A2" i="7"/>
  <c r="F1153" i="6"/>
  <c r="G1153" i="6" s="1"/>
  <c r="F1152" i="6"/>
  <c r="G1152" i="6" s="1"/>
  <c r="F1151" i="6"/>
  <c r="G1151" i="6" s="1"/>
  <c r="F1150" i="6"/>
  <c r="G1150" i="6" s="1"/>
  <c r="F1149" i="6"/>
  <c r="G1149" i="6" s="1"/>
  <c r="F1148" i="6"/>
  <c r="G1148" i="6" s="1"/>
  <c r="F1147" i="6"/>
  <c r="G1147" i="6" s="1"/>
  <c r="F1146" i="6"/>
  <c r="G1146" i="6" s="1"/>
  <c r="F1145" i="6"/>
  <c r="G1145" i="6" s="1"/>
  <c r="F1144" i="6"/>
  <c r="G1144" i="6" s="1"/>
  <c r="F1143" i="6"/>
  <c r="G1143" i="6" s="1"/>
  <c r="F1142" i="6"/>
  <c r="G1142" i="6" s="1"/>
  <c r="F1141" i="6"/>
  <c r="G1141" i="6" s="1"/>
  <c r="F1140" i="6"/>
  <c r="G1140" i="6" s="1"/>
  <c r="F1139" i="6"/>
  <c r="G1139" i="6" s="1"/>
  <c r="F1138" i="6"/>
  <c r="G1138" i="6" s="1"/>
  <c r="F1137" i="6"/>
  <c r="G1137" i="6" s="1"/>
  <c r="F1136" i="6"/>
  <c r="G1136" i="6" s="1"/>
  <c r="F1135" i="6"/>
  <c r="G1135" i="6" s="1"/>
  <c r="G1134" i="6"/>
  <c r="F1134" i="6"/>
  <c r="F1133" i="6"/>
  <c r="G1133" i="6" s="1"/>
  <c r="F1132" i="6"/>
  <c r="G1132" i="6" s="1"/>
  <c r="F1131" i="6"/>
  <c r="G1131" i="6" s="1"/>
  <c r="F1130" i="6"/>
  <c r="G1130" i="6" s="1"/>
  <c r="F1129" i="6"/>
  <c r="G1129" i="6" s="1"/>
  <c r="F1128" i="6"/>
  <c r="G1128" i="6" s="1"/>
  <c r="F1127" i="6"/>
  <c r="G1127" i="6" s="1"/>
  <c r="F1126" i="6"/>
  <c r="G1126" i="6" s="1"/>
  <c r="F1125" i="6"/>
  <c r="G1125" i="6" s="1"/>
  <c r="F1124" i="6"/>
  <c r="G1124" i="6" s="1"/>
  <c r="F1123" i="6"/>
  <c r="G1123" i="6" s="1"/>
  <c r="F1122" i="6"/>
  <c r="G1122" i="6" s="1"/>
  <c r="F1121" i="6"/>
  <c r="G1121" i="6" s="1"/>
  <c r="F1120" i="6"/>
  <c r="G1120" i="6" s="1"/>
  <c r="F1119" i="6"/>
  <c r="G1119" i="6" s="1"/>
  <c r="F1118" i="6"/>
  <c r="G1118" i="6" s="1"/>
  <c r="F1117" i="6"/>
  <c r="G1117" i="6" s="1"/>
  <c r="F1116" i="6"/>
  <c r="G1116" i="6" s="1"/>
  <c r="F1115" i="6"/>
  <c r="G1115" i="6" s="1"/>
  <c r="F1114" i="6"/>
  <c r="G1114" i="6" s="1"/>
  <c r="F1113" i="6"/>
  <c r="G1113" i="6" s="1"/>
  <c r="F1112" i="6"/>
  <c r="G1112" i="6" s="1"/>
  <c r="F1111" i="6"/>
  <c r="G1111" i="6" s="1"/>
  <c r="F1110" i="6"/>
  <c r="G1110" i="6" s="1"/>
  <c r="F1109" i="6"/>
  <c r="G1109" i="6" s="1"/>
  <c r="F1108" i="6"/>
  <c r="G1108" i="6" s="1"/>
  <c r="F1107" i="6"/>
  <c r="G1107" i="6" s="1"/>
  <c r="F1106" i="6"/>
  <c r="G1106" i="6" s="1"/>
  <c r="F1105" i="6"/>
  <c r="G1105" i="6" s="1"/>
  <c r="F1104" i="6"/>
  <c r="G1104" i="6" s="1"/>
  <c r="F1103" i="6"/>
  <c r="G1103" i="6" s="1"/>
  <c r="F1102" i="6"/>
  <c r="G1102" i="6" s="1"/>
  <c r="F1101" i="6"/>
  <c r="G1101" i="6" s="1"/>
  <c r="G1100" i="6"/>
  <c r="F1100" i="6"/>
  <c r="F1099" i="6"/>
  <c r="G1099" i="6" s="1"/>
  <c r="F1098" i="6"/>
  <c r="G1098" i="6" s="1"/>
  <c r="F1097" i="6"/>
  <c r="G1097" i="6" s="1"/>
  <c r="F1096" i="6"/>
  <c r="G1096" i="6" s="1"/>
  <c r="F1095" i="6"/>
  <c r="G1095" i="6" s="1"/>
  <c r="F1094" i="6"/>
  <c r="G1094" i="6" s="1"/>
  <c r="F1093" i="6"/>
  <c r="G1093" i="6" s="1"/>
  <c r="F1092" i="6"/>
  <c r="G1092" i="6" s="1"/>
  <c r="F1091" i="6"/>
  <c r="G1091" i="6" s="1"/>
  <c r="F1090" i="6"/>
  <c r="G1090" i="6" s="1"/>
  <c r="F1089" i="6"/>
  <c r="G1089" i="6" s="1"/>
  <c r="F1088" i="6"/>
  <c r="G1088" i="6" s="1"/>
  <c r="F1087" i="6"/>
  <c r="G1087" i="6" s="1"/>
  <c r="F1086" i="6"/>
  <c r="G1086" i="6" s="1"/>
  <c r="F1085" i="6"/>
  <c r="G1085" i="6" s="1"/>
  <c r="F1084" i="6"/>
  <c r="G1084" i="6" s="1"/>
  <c r="F1083" i="6"/>
  <c r="G1083" i="6" s="1"/>
  <c r="F1082" i="6"/>
  <c r="G1082" i="6" s="1"/>
  <c r="F1081" i="6"/>
  <c r="G1081" i="6" s="1"/>
  <c r="F1080" i="6"/>
  <c r="G1080" i="6" s="1"/>
  <c r="F1079" i="6"/>
  <c r="G1079" i="6" s="1"/>
  <c r="F1078" i="6"/>
  <c r="G1078" i="6" s="1"/>
  <c r="F1077" i="6"/>
  <c r="G1077" i="6" s="1"/>
  <c r="F1076" i="6"/>
  <c r="G1076" i="6" s="1"/>
  <c r="F1075" i="6"/>
  <c r="G1075" i="6" s="1"/>
  <c r="F1074" i="6"/>
  <c r="G1074" i="6" s="1"/>
  <c r="F1073" i="6"/>
  <c r="G1073" i="6" s="1"/>
  <c r="F1072" i="6"/>
  <c r="G1072" i="6" s="1"/>
  <c r="F1071" i="6"/>
  <c r="G1071" i="6" s="1"/>
  <c r="F1070" i="6"/>
  <c r="G1070" i="6" s="1"/>
  <c r="F1069" i="6"/>
  <c r="G1069" i="6" s="1"/>
  <c r="F1068" i="6"/>
  <c r="G1068" i="6" s="1"/>
  <c r="G1067" i="6"/>
  <c r="F1067" i="6"/>
  <c r="F1066" i="6"/>
  <c r="G1066" i="6" s="1"/>
  <c r="F1065" i="6"/>
  <c r="G1065" i="6" s="1"/>
  <c r="F1064" i="6"/>
  <c r="G1064" i="6" s="1"/>
  <c r="F1063" i="6"/>
  <c r="G1063" i="6" s="1"/>
  <c r="F1062" i="6"/>
  <c r="G1062" i="6" s="1"/>
  <c r="F1061" i="6"/>
  <c r="G1061" i="6" s="1"/>
  <c r="F1060" i="6"/>
  <c r="G1060" i="6" s="1"/>
  <c r="F1059" i="6"/>
  <c r="G1059" i="6" s="1"/>
  <c r="F1058" i="6"/>
  <c r="G1058" i="6" s="1"/>
  <c r="F1057" i="6"/>
  <c r="G1057" i="6" s="1"/>
  <c r="G1056" i="6"/>
  <c r="F1056" i="6"/>
  <c r="F1055" i="6"/>
  <c r="G1055" i="6" s="1"/>
  <c r="F1054" i="6"/>
  <c r="G1054" i="6" s="1"/>
  <c r="F1053" i="6"/>
  <c r="G1053" i="6" s="1"/>
  <c r="F1052" i="6"/>
  <c r="G1052" i="6" s="1"/>
  <c r="F1051" i="6"/>
  <c r="G1051" i="6" s="1"/>
  <c r="F1050" i="6"/>
  <c r="G1050" i="6" s="1"/>
  <c r="G1049" i="6"/>
  <c r="F1049" i="6"/>
  <c r="F1048" i="6"/>
  <c r="G1048" i="6" s="1"/>
  <c r="F1047" i="6"/>
  <c r="G1047" i="6" s="1"/>
  <c r="F1046" i="6"/>
  <c r="G1046" i="6" s="1"/>
  <c r="F1045" i="6"/>
  <c r="G1045" i="6" s="1"/>
  <c r="F1044" i="6"/>
  <c r="G1044" i="6" s="1"/>
  <c r="F1043" i="6"/>
  <c r="G1043" i="6" s="1"/>
  <c r="F1042" i="6"/>
  <c r="G1042" i="6" s="1"/>
  <c r="F1041" i="6"/>
  <c r="G1041" i="6" s="1"/>
  <c r="F1040" i="6"/>
  <c r="G1040" i="6" s="1"/>
  <c r="F1039" i="6"/>
  <c r="G1039" i="6" s="1"/>
  <c r="F1038" i="6"/>
  <c r="G1038" i="6" s="1"/>
  <c r="F1037" i="6"/>
  <c r="G1037" i="6" s="1"/>
  <c r="F1036" i="6"/>
  <c r="G1036" i="6" s="1"/>
  <c r="F1035" i="6"/>
  <c r="G1035" i="6" s="1"/>
  <c r="F1034" i="6"/>
  <c r="G1034" i="6" s="1"/>
  <c r="F1033" i="6"/>
  <c r="G1033" i="6" s="1"/>
  <c r="F1032" i="6"/>
  <c r="G1032" i="6" s="1"/>
  <c r="F1031" i="6"/>
  <c r="G1031" i="6" s="1"/>
  <c r="F1030" i="6"/>
  <c r="G1030" i="6" s="1"/>
  <c r="F1029" i="6"/>
  <c r="G1029" i="6" s="1"/>
  <c r="F1028" i="6"/>
  <c r="G1028" i="6" s="1"/>
  <c r="F1027" i="6"/>
  <c r="G1027" i="6" s="1"/>
  <c r="F1026" i="6"/>
  <c r="G1026" i="6" s="1"/>
  <c r="F1025" i="6"/>
  <c r="G1025" i="6" s="1"/>
  <c r="G1024" i="6"/>
  <c r="F1024" i="6"/>
  <c r="F1023" i="6"/>
  <c r="G1023" i="6" s="1"/>
  <c r="G1022" i="6"/>
  <c r="F1022" i="6"/>
  <c r="F1021" i="6"/>
  <c r="G1021" i="6" s="1"/>
  <c r="F1020" i="6"/>
  <c r="G1020" i="6" s="1"/>
  <c r="F1019" i="6"/>
  <c r="G1019" i="6" s="1"/>
  <c r="F1018" i="6"/>
  <c r="G1018" i="6" s="1"/>
  <c r="F1017" i="6"/>
  <c r="G1017" i="6" s="1"/>
  <c r="F1016" i="6"/>
  <c r="G1016" i="6" s="1"/>
  <c r="F1015" i="6"/>
  <c r="G1015" i="6" s="1"/>
  <c r="F1014" i="6"/>
  <c r="G1014" i="6" s="1"/>
  <c r="F1013" i="6"/>
  <c r="G1013" i="6" s="1"/>
  <c r="F1012" i="6"/>
  <c r="G1012" i="6" s="1"/>
  <c r="F1011" i="6"/>
  <c r="G1011" i="6" s="1"/>
  <c r="F1010" i="6"/>
  <c r="G1010" i="6" s="1"/>
  <c r="F1009" i="6"/>
  <c r="G1009" i="6" s="1"/>
  <c r="F1008" i="6"/>
  <c r="G1008" i="6" s="1"/>
  <c r="F1007" i="6"/>
  <c r="G1007" i="6" s="1"/>
  <c r="F1006" i="6"/>
  <c r="G1006" i="6" s="1"/>
  <c r="F1005" i="6"/>
  <c r="G1005" i="6" s="1"/>
  <c r="F1004" i="6"/>
  <c r="G1004" i="6" s="1"/>
  <c r="F1003" i="6"/>
  <c r="G1003" i="6" s="1"/>
  <c r="F1002" i="6"/>
  <c r="G1002" i="6" s="1"/>
  <c r="F1001" i="6"/>
  <c r="G1001" i="6" s="1"/>
  <c r="F1000" i="6"/>
  <c r="G1000" i="6" s="1"/>
  <c r="F999" i="6"/>
  <c r="G999" i="6" s="1"/>
  <c r="F998" i="6"/>
  <c r="G998" i="6" s="1"/>
  <c r="F997" i="6"/>
  <c r="G997" i="6" s="1"/>
  <c r="F996" i="6"/>
  <c r="G996" i="6" s="1"/>
  <c r="F995" i="6"/>
  <c r="G995" i="6" s="1"/>
  <c r="F994" i="6"/>
  <c r="G994" i="6" s="1"/>
  <c r="F993" i="6"/>
  <c r="G993" i="6" s="1"/>
  <c r="F992" i="6"/>
  <c r="G992" i="6" s="1"/>
  <c r="F991" i="6"/>
  <c r="G991" i="6" s="1"/>
  <c r="F990" i="6"/>
  <c r="G990" i="6" s="1"/>
  <c r="F989" i="6"/>
  <c r="G989" i="6" s="1"/>
  <c r="G988" i="6"/>
  <c r="F988" i="6"/>
  <c r="F987" i="6"/>
  <c r="G987" i="6" s="1"/>
  <c r="F986" i="6"/>
  <c r="G986" i="6" s="1"/>
  <c r="F985" i="6"/>
  <c r="G985" i="6" s="1"/>
  <c r="F984" i="6"/>
  <c r="G984" i="6" s="1"/>
  <c r="F983" i="6"/>
  <c r="G983" i="6" s="1"/>
  <c r="F982" i="6"/>
  <c r="G982" i="6" s="1"/>
  <c r="F981" i="6"/>
  <c r="G981" i="6" s="1"/>
  <c r="F980" i="6"/>
  <c r="G980" i="6" s="1"/>
  <c r="F979" i="6"/>
  <c r="G979" i="6" s="1"/>
  <c r="F978" i="6"/>
  <c r="G978" i="6" s="1"/>
  <c r="G977" i="6"/>
  <c r="F977" i="6"/>
  <c r="F976" i="6"/>
  <c r="G976" i="6" s="1"/>
  <c r="F975" i="6"/>
  <c r="G975" i="6" s="1"/>
  <c r="F974" i="6"/>
  <c r="G974" i="6" s="1"/>
  <c r="F973" i="6"/>
  <c r="G973" i="6" s="1"/>
  <c r="F972" i="6"/>
  <c r="G972" i="6" s="1"/>
  <c r="F971" i="6"/>
  <c r="G971" i="6" s="1"/>
  <c r="F970" i="6"/>
  <c r="G970" i="6" s="1"/>
  <c r="F969" i="6"/>
  <c r="G969" i="6" s="1"/>
  <c r="F968" i="6"/>
  <c r="G968" i="6" s="1"/>
  <c r="F967" i="6"/>
  <c r="G967" i="6" s="1"/>
  <c r="F966" i="6"/>
  <c r="G966" i="6" s="1"/>
  <c r="F965" i="6"/>
  <c r="G965" i="6" s="1"/>
  <c r="F964" i="6"/>
  <c r="G964" i="6" s="1"/>
  <c r="F963" i="6"/>
  <c r="G963" i="6" s="1"/>
  <c r="F962" i="6"/>
  <c r="G962" i="6" s="1"/>
  <c r="F961" i="6"/>
  <c r="G961" i="6" s="1"/>
  <c r="F960" i="6"/>
  <c r="G960" i="6" s="1"/>
  <c r="F959" i="6"/>
  <c r="G959" i="6" s="1"/>
  <c r="F958" i="6"/>
  <c r="G958" i="6" s="1"/>
  <c r="F957" i="6"/>
  <c r="G957" i="6" s="1"/>
  <c r="F956" i="6"/>
  <c r="G956" i="6" s="1"/>
  <c r="G955" i="6"/>
  <c r="F955" i="6"/>
  <c r="F954" i="6"/>
  <c r="G954" i="6" s="1"/>
  <c r="F953" i="6"/>
  <c r="G953" i="6" s="1"/>
  <c r="F952" i="6"/>
  <c r="G952" i="6" s="1"/>
  <c r="F951" i="6"/>
  <c r="G951" i="6" s="1"/>
  <c r="F950" i="6"/>
  <c r="G950" i="6" s="1"/>
  <c r="F949" i="6"/>
  <c r="G949" i="6" s="1"/>
  <c r="F948" i="6"/>
  <c r="G948" i="6" s="1"/>
  <c r="F947" i="6"/>
  <c r="G947" i="6" s="1"/>
  <c r="F946" i="6"/>
  <c r="G946" i="6" s="1"/>
  <c r="F945" i="6"/>
  <c r="G945" i="6" s="1"/>
  <c r="F944" i="6"/>
  <c r="G944" i="6" s="1"/>
  <c r="F943" i="6"/>
  <c r="G943" i="6" s="1"/>
  <c r="F942" i="6"/>
  <c r="G942" i="6" s="1"/>
  <c r="F941" i="6"/>
  <c r="G941" i="6" s="1"/>
  <c r="F940" i="6"/>
  <c r="G940" i="6" s="1"/>
  <c r="F939" i="6"/>
  <c r="G939" i="6" s="1"/>
  <c r="F938" i="6"/>
  <c r="G938" i="6" s="1"/>
  <c r="F937" i="6"/>
  <c r="G937" i="6" s="1"/>
  <c r="F936" i="6"/>
  <c r="G936" i="6" s="1"/>
  <c r="F935" i="6"/>
  <c r="G935" i="6" s="1"/>
  <c r="F934" i="6"/>
  <c r="G934" i="6" s="1"/>
  <c r="F933" i="6"/>
  <c r="G933" i="6" s="1"/>
  <c r="F932" i="6"/>
  <c r="G932" i="6" s="1"/>
  <c r="F931" i="6"/>
  <c r="G931" i="6" s="1"/>
  <c r="F930" i="6"/>
  <c r="G930" i="6" s="1"/>
  <c r="F929" i="6"/>
  <c r="G929" i="6" s="1"/>
  <c r="F928" i="6"/>
  <c r="G928" i="6" s="1"/>
  <c r="F927" i="6"/>
  <c r="G927" i="6" s="1"/>
  <c r="F926" i="6"/>
  <c r="G926" i="6" s="1"/>
  <c r="F925" i="6"/>
  <c r="G925" i="6" s="1"/>
  <c r="F924" i="6"/>
  <c r="G924" i="6" s="1"/>
  <c r="F923" i="6"/>
  <c r="G923" i="6" s="1"/>
  <c r="F922" i="6"/>
  <c r="G922" i="6" s="1"/>
  <c r="F921" i="6"/>
  <c r="G921" i="6" s="1"/>
  <c r="F920" i="6"/>
  <c r="G920" i="6" s="1"/>
  <c r="F919" i="6"/>
  <c r="G919" i="6" s="1"/>
  <c r="F918" i="6"/>
  <c r="G918" i="6" s="1"/>
  <c r="F917" i="6"/>
  <c r="G917" i="6" s="1"/>
  <c r="F916" i="6"/>
  <c r="G916" i="6" s="1"/>
  <c r="F915" i="6"/>
  <c r="G915" i="6" s="1"/>
  <c r="F914" i="6"/>
  <c r="G914" i="6" s="1"/>
  <c r="F913" i="6"/>
  <c r="G913" i="6" s="1"/>
  <c r="F912" i="6"/>
  <c r="G912" i="6" s="1"/>
  <c r="F911" i="6"/>
  <c r="G911" i="6" s="1"/>
  <c r="F910" i="6"/>
  <c r="G910" i="6" s="1"/>
  <c r="F909" i="6"/>
  <c r="G909" i="6" s="1"/>
  <c r="F908" i="6"/>
  <c r="G908" i="6" s="1"/>
  <c r="F907" i="6"/>
  <c r="G907" i="6" s="1"/>
  <c r="F906" i="6"/>
  <c r="G906" i="6" s="1"/>
  <c r="F905" i="6"/>
  <c r="G905" i="6" s="1"/>
  <c r="F904" i="6"/>
  <c r="G904" i="6" s="1"/>
  <c r="F903" i="6"/>
  <c r="G903" i="6" s="1"/>
  <c r="F902" i="6"/>
  <c r="G902" i="6" s="1"/>
  <c r="F901" i="6"/>
  <c r="G901" i="6" s="1"/>
  <c r="F900" i="6"/>
  <c r="G900" i="6" s="1"/>
  <c r="F899" i="6"/>
  <c r="G899" i="6" s="1"/>
  <c r="F898" i="6"/>
  <c r="G898" i="6" s="1"/>
  <c r="F897" i="6"/>
  <c r="G897" i="6" s="1"/>
  <c r="F896" i="6"/>
  <c r="G896" i="6" s="1"/>
  <c r="F895" i="6"/>
  <c r="G895" i="6" s="1"/>
  <c r="F894" i="6"/>
  <c r="G894" i="6" s="1"/>
  <c r="F893" i="6"/>
  <c r="G893" i="6" s="1"/>
  <c r="F892" i="6"/>
  <c r="G892" i="6" s="1"/>
  <c r="F891" i="6"/>
  <c r="G891" i="6" s="1"/>
  <c r="F890" i="6"/>
  <c r="G890" i="6" s="1"/>
  <c r="F889" i="6"/>
  <c r="G889" i="6" s="1"/>
  <c r="F888" i="6"/>
  <c r="G888" i="6" s="1"/>
  <c r="F887" i="6"/>
  <c r="G887" i="6" s="1"/>
  <c r="G886" i="6"/>
  <c r="F886" i="6"/>
  <c r="F885" i="6"/>
  <c r="G885" i="6" s="1"/>
  <c r="F884" i="6"/>
  <c r="G884" i="6" s="1"/>
  <c r="F883" i="6"/>
  <c r="G883" i="6" s="1"/>
  <c r="F882" i="6"/>
  <c r="G882" i="6" s="1"/>
  <c r="F881" i="6"/>
  <c r="G881" i="6" s="1"/>
  <c r="F880" i="6"/>
  <c r="G880" i="6" s="1"/>
  <c r="F879" i="6"/>
  <c r="G879" i="6" s="1"/>
  <c r="F878" i="6"/>
  <c r="G878" i="6" s="1"/>
  <c r="F877" i="6"/>
  <c r="G877" i="6" s="1"/>
  <c r="F876" i="6"/>
  <c r="G876" i="6" s="1"/>
  <c r="F875" i="6"/>
  <c r="G875" i="6" s="1"/>
  <c r="F874" i="6"/>
  <c r="G874" i="6" s="1"/>
  <c r="F873" i="6"/>
  <c r="G873" i="6" s="1"/>
  <c r="F872" i="6"/>
  <c r="G872" i="6" s="1"/>
  <c r="F871" i="6"/>
  <c r="G871" i="6" s="1"/>
  <c r="F870" i="6"/>
  <c r="G870" i="6" s="1"/>
  <c r="F869" i="6"/>
  <c r="G869" i="6" s="1"/>
  <c r="F868" i="6"/>
  <c r="G868" i="6" s="1"/>
  <c r="F867" i="6"/>
  <c r="G867" i="6" s="1"/>
  <c r="F866" i="6"/>
  <c r="G866" i="6" s="1"/>
  <c r="F865" i="6"/>
  <c r="G865" i="6" s="1"/>
  <c r="F864" i="6"/>
  <c r="G864" i="6" s="1"/>
  <c r="F863" i="6"/>
  <c r="G863" i="6" s="1"/>
  <c r="F862" i="6"/>
  <c r="G862" i="6" s="1"/>
  <c r="F861" i="6"/>
  <c r="G861" i="6" s="1"/>
  <c r="F860" i="6"/>
  <c r="G860" i="6" s="1"/>
  <c r="F859" i="6"/>
  <c r="G859" i="6" s="1"/>
  <c r="F858" i="6"/>
  <c r="G858" i="6" s="1"/>
  <c r="F857" i="6"/>
  <c r="G857" i="6" s="1"/>
  <c r="F856" i="6"/>
  <c r="G856" i="6" s="1"/>
  <c r="G855" i="6"/>
  <c r="F855" i="6"/>
  <c r="F854" i="6"/>
  <c r="G854" i="6" s="1"/>
  <c r="F853" i="6"/>
  <c r="G853" i="6" s="1"/>
  <c r="F852" i="6"/>
  <c r="G852" i="6" s="1"/>
  <c r="F851" i="6"/>
  <c r="G851" i="6" s="1"/>
  <c r="F850" i="6"/>
  <c r="G850" i="6" s="1"/>
  <c r="F849" i="6"/>
  <c r="G849" i="6" s="1"/>
  <c r="F848" i="6"/>
  <c r="G848" i="6" s="1"/>
  <c r="F847" i="6"/>
  <c r="G847" i="6" s="1"/>
  <c r="F846" i="6"/>
  <c r="G846" i="6" s="1"/>
  <c r="F845" i="6"/>
  <c r="G845" i="6" s="1"/>
  <c r="F844" i="6"/>
  <c r="G844" i="6" s="1"/>
  <c r="G843" i="6"/>
  <c r="F843" i="6"/>
  <c r="F842" i="6"/>
  <c r="G842" i="6" s="1"/>
  <c r="F841" i="6"/>
  <c r="G841" i="6" s="1"/>
  <c r="F840" i="6"/>
  <c r="G840" i="6" s="1"/>
  <c r="F839" i="6"/>
  <c r="G839" i="6" s="1"/>
  <c r="F838" i="6"/>
  <c r="G838" i="6" s="1"/>
  <c r="F837" i="6"/>
  <c r="G837" i="6" s="1"/>
  <c r="F836" i="6"/>
  <c r="G836" i="6" s="1"/>
  <c r="F835" i="6"/>
  <c r="G835" i="6" s="1"/>
  <c r="F834" i="6"/>
  <c r="G834" i="6" s="1"/>
  <c r="F833" i="6"/>
  <c r="G833" i="6" s="1"/>
  <c r="F832" i="6"/>
  <c r="G832" i="6" s="1"/>
  <c r="F831" i="6"/>
  <c r="G831" i="6" s="1"/>
  <c r="F830" i="6"/>
  <c r="G830" i="6" s="1"/>
  <c r="F829" i="6"/>
  <c r="G829" i="6" s="1"/>
  <c r="F828" i="6"/>
  <c r="G828" i="6" s="1"/>
  <c r="F827" i="6"/>
  <c r="G827" i="6" s="1"/>
  <c r="F826" i="6"/>
  <c r="G826" i="6" s="1"/>
  <c r="F825" i="6"/>
  <c r="G825" i="6" s="1"/>
  <c r="F824" i="6"/>
  <c r="G824" i="6" s="1"/>
  <c r="F823" i="6"/>
  <c r="G823" i="6" s="1"/>
  <c r="F822" i="6"/>
  <c r="G822" i="6" s="1"/>
  <c r="F821" i="6"/>
  <c r="G821" i="6" s="1"/>
  <c r="F820" i="6"/>
  <c r="G820" i="6" s="1"/>
  <c r="F819" i="6"/>
  <c r="G819" i="6" s="1"/>
  <c r="F818" i="6"/>
  <c r="G818" i="6" s="1"/>
  <c r="F817" i="6"/>
  <c r="G817" i="6" s="1"/>
  <c r="F816" i="6"/>
  <c r="G816" i="6" s="1"/>
  <c r="F815" i="6"/>
  <c r="G815" i="6" s="1"/>
  <c r="F814" i="6"/>
  <c r="G814" i="6" s="1"/>
  <c r="F813" i="6"/>
  <c r="G813" i="6" s="1"/>
  <c r="F812" i="6"/>
  <c r="G812" i="6" s="1"/>
  <c r="F811" i="6"/>
  <c r="G811" i="6" s="1"/>
  <c r="F810" i="6"/>
  <c r="G810" i="6" s="1"/>
  <c r="F809" i="6"/>
  <c r="G809" i="6" s="1"/>
  <c r="F808" i="6"/>
  <c r="G808" i="6" s="1"/>
  <c r="F807" i="6"/>
  <c r="G807" i="6" s="1"/>
  <c r="F806" i="6"/>
  <c r="G806" i="6" s="1"/>
  <c r="F805" i="6"/>
  <c r="G805" i="6" s="1"/>
  <c r="F804" i="6"/>
  <c r="G804" i="6" s="1"/>
  <c r="F803" i="6"/>
  <c r="G803" i="6" s="1"/>
  <c r="F802" i="6"/>
  <c r="G802" i="6" s="1"/>
  <c r="F801" i="6"/>
  <c r="G801" i="6" s="1"/>
  <c r="F800" i="6"/>
  <c r="G800" i="6" s="1"/>
  <c r="F799" i="6"/>
  <c r="G799" i="6" s="1"/>
  <c r="F798" i="6"/>
  <c r="G798" i="6" s="1"/>
  <c r="F797" i="6"/>
  <c r="G797" i="6" s="1"/>
  <c r="F796" i="6"/>
  <c r="G796" i="6" s="1"/>
  <c r="F795" i="6"/>
  <c r="G795" i="6" s="1"/>
  <c r="F794" i="6"/>
  <c r="G794" i="6" s="1"/>
  <c r="F793" i="6"/>
  <c r="G793" i="6" s="1"/>
  <c r="F792" i="6"/>
  <c r="G792" i="6" s="1"/>
  <c r="F791" i="6"/>
  <c r="G791" i="6" s="1"/>
  <c r="F790" i="6"/>
  <c r="G790" i="6" s="1"/>
  <c r="F789" i="6"/>
  <c r="G789" i="6" s="1"/>
  <c r="F788" i="6"/>
  <c r="G788" i="6" s="1"/>
  <c r="F787" i="6"/>
  <c r="G787" i="6" s="1"/>
  <c r="F786" i="6"/>
  <c r="G786" i="6" s="1"/>
  <c r="F785" i="6"/>
  <c r="G785" i="6" s="1"/>
  <c r="F784" i="6"/>
  <c r="G784" i="6" s="1"/>
  <c r="F783" i="6"/>
  <c r="G783" i="6" s="1"/>
  <c r="F782" i="6"/>
  <c r="G782" i="6" s="1"/>
  <c r="F781" i="6"/>
  <c r="G781" i="6" s="1"/>
  <c r="F780" i="6"/>
  <c r="G780" i="6" s="1"/>
  <c r="F779" i="6"/>
  <c r="G779" i="6" s="1"/>
  <c r="F778" i="6"/>
  <c r="G778" i="6" s="1"/>
  <c r="G777" i="6"/>
  <c r="F777" i="6"/>
  <c r="F776" i="6"/>
  <c r="G776" i="6" s="1"/>
  <c r="F775" i="6"/>
  <c r="G775" i="6" s="1"/>
  <c r="F774" i="6"/>
  <c r="G774" i="6" s="1"/>
  <c r="F773" i="6"/>
  <c r="G773" i="6" s="1"/>
  <c r="F772" i="6"/>
  <c r="G772" i="6" s="1"/>
  <c r="F771" i="6"/>
  <c r="G771" i="6" s="1"/>
  <c r="F770" i="6"/>
  <c r="G770" i="6" s="1"/>
  <c r="F769" i="6"/>
  <c r="G769" i="6" s="1"/>
  <c r="F768" i="6"/>
  <c r="G768" i="6" s="1"/>
  <c r="F767" i="6"/>
  <c r="G767" i="6" s="1"/>
  <c r="F766" i="6"/>
  <c r="G766" i="6" s="1"/>
  <c r="F765" i="6"/>
  <c r="G765" i="6" s="1"/>
  <c r="F764" i="6"/>
  <c r="G764" i="6" s="1"/>
  <c r="F763" i="6"/>
  <c r="G763" i="6" s="1"/>
  <c r="G762" i="6"/>
  <c r="F762" i="6"/>
  <c r="F761" i="6"/>
  <c r="G761" i="6" s="1"/>
  <c r="F760" i="6"/>
  <c r="G760" i="6" s="1"/>
  <c r="F759" i="6"/>
  <c r="G759" i="6" s="1"/>
  <c r="F758" i="6"/>
  <c r="G758" i="6" s="1"/>
  <c r="F757" i="6"/>
  <c r="G757" i="6" s="1"/>
  <c r="F756" i="6"/>
  <c r="G756" i="6" s="1"/>
  <c r="F755" i="6"/>
  <c r="G755" i="6" s="1"/>
  <c r="F754" i="6"/>
  <c r="G754" i="6" s="1"/>
  <c r="F753" i="6"/>
  <c r="G753" i="6" s="1"/>
  <c r="F752" i="6"/>
  <c r="G752" i="6" s="1"/>
  <c r="G751" i="6"/>
  <c r="F751" i="6"/>
  <c r="F750" i="6"/>
  <c r="G750" i="6" s="1"/>
  <c r="F749" i="6"/>
  <c r="G749" i="6" s="1"/>
  <c r="F748" i="6"/>
  <c r="G748" i="6" s="1"/>
  <c r="F747" i="6"/>
  <c r="G747" i="6" s="1"/>
  <c r="F746" i="6"/>
  <c r="G746" i="6" s="1"/>
  <c r="F745" i="6"/>
  <c r="G745" i="6" s="1"/>
  <c r="F744" i="6"/>
  <c r="G744" i="6" s="1"/>
  <c r="F743" i="6"/>
  <c r="G743" i="6" s="1"/>
  <c r="F742" i="6"/>
  <c r="G742" i="6" s="1"/>
  <c r="F741" i="6"/>
  <c r="G741" i="6" s="1"/>
  <c r="F740" i="6"/>
  <c r="G740" i="6" s="1"/>
  <c r="G739" i="6"/>
  <c r="F739" i="6"/>
  <c r="F738" i="6"/>
  <c r="G738" i="6" s="1"/>
  <c r="F737" i="6"/>
  <c r="G737" i="6" s="1"/>
  <c r="F736" i="6"/>
  <c r="G736" i="6" s="1"/>
  <c r="F735" i="6"/>
  <c r="G735" i="6" s="1"/>
  <c r="F734" i="6"/>
  <c r="G734" i="6" s="1"/>
  <c r="F733" i="6"/>
  <c r="G733" i="6" s="1"/>
  <c r="F732" i="6"/>
  <c r="G732" i="6" s="1"/>
  <c r="F731" i="6"/>
  <c r="G731" i="6" s="1"/>
  <c r="F730" i="6"/>
  <c r="G730" i="6" s="1"/>
  <c r="F729" i="6"/>
  <c r="G729" i="6" s="1"/>
  <c r="F728" i="6"/>
  <c r="G728" i="6" s="1"/>
  <c r="G727" i="6"/>
  <c r="F727" i="6"/>
  <c r="F726" i="6"/>
  <c r="G726" i="6" s="1"/>
  <c r="F725" i="6"/>
  <c r="G725" i="6" s="1"/>
  <c r="F724" i="6"/>
  <c r="G724" i="6" s="1"/>
  <c r="F723" i="6"/>
  <c r="G723" i="6" s="1"/>
  <c r="F722" i="6"/>
  <c r="G722" i="6" s="1"/>
  <c r="F721" i="6"/>
  <c r="G721" i="6" s="1"/>
  <c r="F720" i="6"/>
  <c r="G720" i="6" s="1"/>
  <c r="F719" i="6"/>
  <c r="G719" i="6" s="1"/>
  <c r="F718" i="6"/>
  <c r="G718" i="6" s="1"/>
  <c r="F717" i="6"/>
  <c r="G717" i="6" s="1"/>
  <c r="F716" i="6"/>
  <c r="G716" i="6" s="1"/>
  <c r="F715" i="6"/>
  <c r="G715" i="6" s="1"/>
  <c r="F714" i="6"/>
  <c r="G714" i="6" s="1"/>
  <c r="F713" i="6"/>
  <c r="G713" i="6" s="1"/>
  <c r="F712" i="6"/>
  <c r="G712" i="6" s="1"/>
  <c r="F711" i="6"/>
  <c r="G711" i="6" s="1"/>
  <c r="F710" i="6"/>
  <c r="G710" i="6" s="1"/>
  <c r="F709" i="6"/>
  <c r="G709" i="6" s="1"/>
  <c r="F708" i="6"/>
  <c r="G708" i="6" s="1"/>
  <c r="F707" i="6"/>
  <c r="G707" i="6" s="1"/>
  <c r="F706" i="6"/>
  <c r="G706" i="6" s="1"/>
  <c r="F705" i="6"/>
  <c r="G705" i="6" s="1"/>
  <c r="F704" i="6"/>
  <c r="G704" i="6" s="1"/>
  <c r="F703" i="6"/>
  <c r="G703" i="6" s="1"/>
  <c r="F702" i="6"/>
  <c r="G702" i="6" s="1"/>
  <c r="F701" i="6"/>
  <c r="G701" i="6" s="1"/>
  <c r="F700" i="6"/>
  <c r="G700" i="6" s="1"/>
  <c r="F699" i="6"/>
  <c r="G699" i="6" s="1"/>
  <c r="F698" i="6"/>
  <c r="G698" i="6" s="1"/>
  <c r="F697" i="6"/>
  <c r="G697" i="6" s="1"/>
  <c r="F696" i="6"/>
  <c r="G696" i="6" s="1"/>
  <c r="F695" i="6"/>
  <c r="G695" i="6" s="1"/>
  <c r="F694" i="6"/>
  <c r="G694" i="6" s="1"/>
  <c r="F693" i="6"/>
  <c r="G693" i="6" s="1"/>
  <c r="F692" i="6"/>
  <c r="G692" i="6" s="1"/>
  <c r="F691" i="6"/>
  <c r="G691" i="6" s="1"/>
  <c r="F690" i="6"/>
  <c r="G690" i="6" s="1"/>
  <c r="F689" i="6"/>
  <c r="G689" i="6" s="1"/>
  <c r="F688" i="6"/>
  <c r="G688" i="6" s="1"/>
  <c r="F687" i="6"/>
  <c r="G687" i="6" s="1"/>
  <c r="F686" i="6"/>
  <c r="G686" i="6" s="1"/>
  <c r="F685" i="6"/>
  <c r="G685" i="6" s="1"/>
  <c r="F684" i="6"/>
  <c r="G684" i="6" s="1"/>
  <c r="F683" i="6"/>
  <c r="G683" i="6" s="1"/>
  <c r="F682" i="6"/>
  <c r="G682" i="6" s="1"/>
  <c r="F681" i="6"/>
  <c r="G681" i="6" s="1"/>
  <c r="F680" i="6"/>
  <c r="G680" i="6" s="1"/>
  <c r="F679" i="6"/>
  <c r="G679" i="6" s="1"/>
  <c r="F678" i="6"/>
  <c r="G678" i="6" s="1"/>
  <c r="F677" i="6"/>
  <c r="G677" i="6" s="1"/>
  <c r="F676" i="6"/>
  <c r="G676" i="6" s="1"/>
  <c r="F675" i="6"/>
  <c r="G675" i="6" s="1"/>
  <c r="F674" i="6"/>
  <c r="G674" i="6" s="1"/>
  <c r="F673" i="6"/>
  <c r="G673" i="6" s="1"/>
  <c r="F672" i="6"/>
  <c r="G672" i="6" s="1"/>
  <c r="F671" i="6"/>
  <c r="G671" i="6" s="1"/>
  <c r="F670" i="6"/>
  <c r="G670" i="6" s="1"/>
  <c r="F669" i="6"/>
  <c r="G669" i="6" s="1"/>
  <c r="F668" i="6"/>
  <c r="G668" i="6" s="1"/>
  <c r="F667" i="6"/>
  <c r="G667" i="6" s="1"/>
  <c r="F666" i="6"/>
  <c r="G666" i="6" s="1"/>
  <c r="F665" i="6"/>
  <c r="G665" i="6" s="1"/>
  <c r="F664" i="6"/>
  <c r="G664" i="6" s="1"/>
  <c r="F663" i="6"/>
  <c r="G663" i="6" s="1"/>
  <c r="F662" i="6"/>
  <c r="G662" i="6" s="1"/>
  <c r="F661" i="6"/>
  <c r="G661" i="6" s="1"/>
  <c r="F660" i="6"/>
  <c r="G660" i="6" s="1"/>
  <c r="F659" i="6"/>
  <c r="G659" i="6" s="1"/>
  <c r="F658" i="6"/>
  <c r="G658" i="6" s="1"/>
  <c r="F657" i="6"/>
  <c r="G657" i="6" s="1"/>
  <c r="F656" i="6"/>
  <c r="G656" i="6" s="1"/>
  <c r="F655" i="6"/>
  <c r="G655" i="6" s="1"/>
  <c r="F654" i="6"/>
  <c r="G654" i="6" s="1"/>
  <c r="F653" i="6"/>
  <c r="G653" i="6" s="1"/>
  <c r="F652" i="6"/>
  <c r="G652" i="6" s="1"/>
  <c r="F651" i="6"/>
  <c r="G651" i="6" s="1"/>
  <c r="F650" i="6"/>
  <c r="G650" i="6" s="1"/>
  <c r="F649" i="6"/>
  <c r="G649" i="6" s="1"/>
  <c r="F648" i="6"/>
  <c r="G648" i="6" s="1"/>
  <c r="F647" i="6"/>
  <c r="G647" i="6" s="1"/>
  <c r="F646" i="6"/>
  <c r="G646" i="6" s="1"/>
  <c r="F645" i="6"/>
  <c r="G645" i="6" s="1"/>
  <c r="F644" i="6"/>
  <c r="G644" i="6" s="1"/>
  <c r="F643" i="6"/>
  <c r="G643" i="6" s="1"/>
  <c r="F642" i="6"/>
  <c r="G642" i="6" s="1"/>
  <c r="F641" i="6"/>
  <c r="G641" i="6" s="1"/>
  <c r="F640" i="6"/>
  <c r="G640" i="6" s="1"/>
  <c r="F639" i="6"/>
  <c r="G639" i="6" s="1"/>
  <c r="F638" i="6"/>
  <c r="G638" i="6" s="1"/>
  <c r="F637" i="6"/>
  <c r="G637" i="6" s="1"/>
  <c r="F636" i="6"/>
  <c r="G636" i="6" s="1"/>
  <c r="F635" i="6"/>
  <c r="G635" i="6" s="1"/>
  <c r="F634" i="6"/>
  <c r="G634" i="6" s="1"/>
  <c r="F633" i="6"/>
  <c r="G633" i="6" s="1"/>
  <c r="F632" i="6"/>
  <c r="G632" i="6" s="1"/>
  <c r="F631" i="6"/>
  <c r="G631" i="6" s="1"/>
  <c r="F630" i="6"/>
  <c r="G630" i="6" s="1"/>
  <c r="F629" i="6"/>
  <c r="G629" i="6" s="1"/>
  <c r="F628" i="6"/>
  <c r="G628" i="6" s="1"/>
  <c r="F627" i="6"/>
  <c r="G627" i="6" s="1"/>
  <c r="G626" i="6"/>
  <c r="F626" i="6"/>
  <c r="F625" i="6"/>
  <c r="G625" i="6" s="1"/>
  <c r="F624" i="6"/>
  <c r="G624" i="6" s="1"/>
  <c r="F623" i="6"/>
  <c r="G623" i="6" s="1"/>
  <c r="G622" i="6"/>
  <c r="F622" i="6"/>
  <c r="F621" i="6"/>
  <c r="G621" i="6" s="1"/>
  <c r="F620" i="6"/>
  <c r="G620" i="6" s="1"/>
  <c r="F619" i="6"/>
  <c r="G619" i="6" s="1"/>
  <c r="F618" i="6"/>
  <c r="G618" i="6" s="1"/>
  <c r="F617" i="6"/>
  <c r="G617" i="6" s="1"/>
  <c r="G616" i="6"/>
  <c r="F616" i="6"/>
  <c r="F615" i="6"/>
  <c r="G615" i="6" s="1"/>
  <c r="F614" i="6"/>
  <c r="G614" i="6" s="1"/>
  <c r="F613" i="6"/>
  <c r="G613" i="6" s="1"/>
  <c r="F612" i="6"/>
  <c r="G612" i="6" s="1"/>
  <c r="G611" i="6"/>
  <c r="F611" i="6"/>
  <c r="F610" i="6"/>
  <c r="G610" i="6" s="1"/>
  <c r="F609" i="6"/>
  <c r="G609" i="6" s="1"/>
  <c r="F608" i="6"/>
  <c r="G608" i="6" s="1"/>
  <c r="F607" i="6"/>
  <c r="G607" i="6" s="1"/>
  <c r="F606" i="6"/>
  <c r="G606" i="6" s="1"/>
  <c r="F605" i="6"/>
  <c r="G605" i="6" s="1"/>
  <c r="F604" i="6"/>
  <c r="G604" i="6" s="1"/>
  <c r="F603" i="6"/>
  <c r="G603" i="6" s="1"/>
  <c r="F602" i="6"/>
  <c r="G602" i="6" s="1"/>
  <c r="F601" i="6"/>
  <c r="G601" i="6" s="1"/>
  <c r="F600" i="6"/>
  <c r="G600" i="6" s="1"/>
  <c r="F599" i="6"/>
  <c r="G599" i="6" s="1"/>
  <c r="F598" i="6"/>
  <c r="G598" i="6" s="1"/>
  <c r="F597" i="6"/>
  <c r="G597" i="6" s="1"/>
  <c r="F596" i="6"/>
  <c r="G596" i="6" s="1"/>
  <c r="F595" i="6"/>
  <c r="G595" i="6" s="1"/>
  <c r="F594" i="6"/>
  <c r="G594" i="6" s="1"/>
  <c r="F593" i="6"/>
  <c r="G593" i="6" s="1"/>
  <c r="F592" i="6"/>
  <c r="G592" i="6" s="1"/>
  <c r="F591" i="6"/>
  <c r="G591" i="6" s="1"/>
  <c r="F590" i="6"/>
  <c r="G590" i="6" s="1"/>
  <c r="F589" i="6"/>
  <c r="G589" i="6" s="1"/>
  <c r="F588" i="6"/>
  <c r="G588" i="6" s="1"/>
  <c r="F587" i="6"/>
  <c r="G587" i="6" s="1"/>
  <c r="F586" i="6"/>
  <c r="G586" i="6" s="1"/>
  <c r="F585" i="6"/>
  <c r="G585" i="6" s="1"/>
  <c r="F584" i="6"/>
  <c r="G584" i="6" s="1"/>
  <c r="F583" i="6"/>
  <c r="G583" i="6" s="1"/>
  <c r="F582" i="6"/>
  <c r="G582" i="6" s="1"/>
  <c r="F581" i="6"/>
  <c r="G581" i="6" s="1"/>
  <c r="F580" i="6"/>
  <c r="G580" i="6" s="1"/>
  <c r="F579" i="6"/>
  <c r="G579" i="6" s="1"/>
  <c r="F578" i="6"/>
  <c r="G578" i="6" s="1"/>
  <c r="F577" i="6"/>
  <c r="G577" i="6" s="1"/>
  <c r="F576" i="6"/>
  <c r="G576" i="6" s="1"/>
  <c r="F575" i="6"/>
  <c r="G575" i="6" s="1"/>
  <c r="F574" i="6"/>
  <c r="G574" i="6" s="1"/>
  <c r="F573" i="6"/>
  <c r="G573" i="6" s="1"/>
  <c r="F572" i="6"/>
  <c r="G572" i="6" s="1"/>
  <c r="F571" i="6"/>
  <c r="G571" i="6" s="1"/>
  <c r="F570" i="6"/>
  <c r="G570" i="6" s="1"/>
  <c r="F569" i="6"/>
  <c r="G569" i="6" s="1"/>
  <c r="F568" i="6"/>
  <c r="G568" i="6" s="1"/>
  <c r="F567" i="6"/>
  <c r="G567" i="6" s="1"/>
  <c r="F566" i="6"/>
  <c r="G566" i="6" s="1"/>
  <c r="F565" i="6"/>
  <c r="G565" i="6" s="1"/>
  <c r="F564" i="6"/>
  <c r="G564" i="6" s="1"/>
  <c r="G563" i="6"/>
  <c r="F563" i="6"/>
  <c r="F562" i="6"/>
  <c r="G562" i="6" s="1"/>
  <c r="G561" i="6"/>
  <c r="F561" i="6"/>
  <c r="F560" i="6"/>
  <c r="G560" i="6" s="1"/>
  <c r="F559" i="6"/>
  <c r="G559" i="6" s="1"/>
  <c r="F558" i="6"/>
  <c r="G558" i="6" s="1"/>
  <c r="F557" i="6"/>
  <c r="G557" i="6" s="1"/>
  <c r="F556" i="6"/>
  <c r="G556" i="6" s="1"/>
  <c r="F555" i="6"/>
  <c r="G555" i="6" s="1"/>
  <c r="F554" i="6"/>
  <c r="G554" i="6" s="1"/>
  <c r="F553" i="6"/>
  <c r="G553" i="6" s="1"/>
  <c r="F552" i="6"/>
  <c r="G552" i="6" s="1"/>
  <c r="F551" i="6"/>
  <c r="G551" i="6" s="1"/>
  <c r="G550" i="6"/>
  <c r="F550" i="6"/>
  <c r="F549" i="6"/>
  <c r="G549" i="6" s="1"/>
  <c r="F548" i="6"/>
  <c r="G548" i="6" s="1"/>
  <c r="F547" i="6"/>
  <c r="G547" i="6" s="1"/>
  <c r="F546" i="6"/>
  <c r="G546" i="6" s="1"/>
  <c r="F545" i="6"/>
  <c r="G545" i="6" s="1"/>
  <c r="F544" i="6"/>
  <c r="G544" i="6" s="1"/>
  <c r="F543" i="6"/>
  <c r="G543" i="6" s="1"/>
  <c r="F542" i="6"/>
  <c r="G542" i="6" s="1"/>
  <c r="F541" i="6"/>
  <c r="G541" i="6" s="1"/>
  <c r="F540" i="6"/>
  <c r="G540" i="6" s="1"/>
  <c r="F539" i="6"/>
  <c r="G539" i="6" s="1"/>
  <c r="F538" i="6"/>
  <c r="G538" i="6" s="1"/>
  <c r="F537" i="6"/>
  <c r="G537" i="6" s="1"/>
  <c r="F536" i="6"/>
  <c r="G536" i="6" s="1"/>
  <c r="F535" i="6"/>
  <c r="G535" i="6" s="1"/>
  <c r="F534" i="6"/>
  <c r="G534" i="6" s="1"/>
  <c r="F533" i="6"/>
  <c r="G533" i="6" s="1"/>
  <c r="F532" i="6"/>
  <c r="G532" i="6" s="1"/>
  <c r="F531" i="6"/>
  <c r="G531" i="6" s="1"/>
  <c r="F530" i="6"/>
  <c r="G530" i="6" s="1"/>
  <c r="F529" i="6"/>
  <c r="G529" i="6" s="1"/>
  <c r="F528" i="6"/>
  <c r="G528" i="6" s="1"/>
  <c r="F527" i="6"/>
  <c r="G527" i="6" s="1"/>
  <c r="F526" i="6"/>
  <c r="G526" i="6" s="1"/>
  <c r="F525" i="6"/>
  <c r="G525" i="6" s="1"/>
  <c r="F524" i="6"/>
  <c r="G524" i="6" s="1"/>
  <c r="F523" i="6"/>
  <c r="G523" i="6" s="1"/>
  <c r="F522" i="6"/>
  <c r="G522" i="6" s="1"/>
  <c r="F521" i="6"/>
  <c r="G521" i="6" s="1"/>
  <c r="F520" i="6"/>
  <c r="G520" i="6" s="1"/>
  <c r="F519" i="6"/>
  <c r="G519" i="6" s="1"/>
  <c r="F518" i="6"/>
  <c r="G518" i="6" s="1"/>
  <c r="F517" i="6"/>
  <c r="G517" i="6" s="1"/>
  <c r="F516" i="6"/>
  <c r="G516" i="6" s="1"/>
  <c r="F515" i="6"/>
  <c r="G515" i="6" s="1"/>
  <c r="F514" i="6"/>
  <c r="G514" i="6" s="1"/>
  <c r="F513" i="6"/>
  <c r="G513" i="6" s="1"/>
  <c r="F512" i="6"/>
  <c r="G512" i="6" s="1"/>
  <c r="F511" i="6"/>
  <c r="G511" i="6" s="1"/>
  <c r="F510" i="6"/>
  <c r="G510" i="6" s="1"/>
  <c r="F509" i="6"/>
  <c r="G509" i="6" s="1"/>
  <c r="F508" i="6"/>
  <c r="G508" i="6" s="1"/>
  <c r="F507" i="6"/>
  <c r="G507" i="6" s="1"/>
  <c r="F506" i="6"/>
  <c r="G506" i="6" s="1"/>
  <c r="F505" i="6"/>
  <c r="G505" i="6" s="1"/>
  <c r="F504" i="6"/>
  <c r="G504" i="6" s="1"/>
  <c r="F503" i="6"/>
  <c r="G503" i="6" s="1"/>
  <c r="F502" i="6"/>
  <c r="G502" i="6" s="1"/>
  <c r="F501" i="6"/>
  <c r="G501" i="6" s="1"/>
  <c r="F500" i="6"/>
  <c r="G500" i="6" s="1"/>
  <c r="F499" i="6"/>
  <c r="G499" i="6" s="1"/>
  <c r="G498" i="6"/>
  <c r="F498" i="6"/>
  <c r="F497" i="6"/>
  <c r="G497" i="6" s="1"/>
  <c r="F496" i="6"/>
  <c r="G496" i="6" s="1"/>
  <c r="F495" i="6"/>
  <c r="G495" i="6" s="1"/>
  <c r="F494" i="6"/>
  <c r="G494" i="6" s="1"/>
  <c r="F493" i="6"/>
  <c r="G493" i="6" s="1"/>
  <c r="F492" i="6"/>
  <c r="G492" i="6" s="1"/>
  <c r="F491" i="6"/>
  <c r="G491" i="6" s="1"/>
  <c r="F490" i="6"/>
  <c r="G490" i="6" s="1"/>
  <c r="F489" i="6"/>
  <c r="G489" i="6" s="1"/>
  <c r="F488" i="6"/>
  <c r="G488" i="6" s="1"/>
  <c r="F487" i="6"/>
  <c r="G487" i="6" s="1"/>
  <c r="F486" i="6"/>
  <c r="G486" i="6" s="1"/>
  <c r="F485" i="6"/>
  <c r="G485" i="6" s="1"/>
  <c r="G484" i="6"/>
  <c r="F484" i="6"/>
  <c r="F483" i="6"/>
  <c r="G483" i="6" s="1"/>
  <c r="F482" i="6"/>
  <c r="G482" i="6" s="1"/>
  <c r="F481" i="6"/>
  <c r="G481" i="6" s="1"/>
  <c r="F480" i="6"/>
  <c r="G480" i="6" s="1"/>
  <c r="F479" i="6"/>
  <c r="G479" i="6" s="1"/>
  <c r="F478" i="6"/>
  <c r="G478" i="6" s="1"/>
  <c r="F477" i="6"/>
  <c r="G477" i="6" s="1"/>
  <c r="F476" i="6"/>
  <c r="G476" i="6" s="1"/>
  <c r="F475" i="6"/>
  <c r="G475" i="6" s="1"/>
  <c r="F474" i="6"/>
  <c r="G474" i="6" s="1"/>
  <c r="F473" i="6"/>
  <c r="G473" i="6" s="1"/>
  <c r="F472" i="6"/>
  <c r="G472" i="6" s="1"/>
  <c r="F471" i="6"/>
  <c r="G471" i="6" s="1"/>
  <c r="F470" i="6"/>
  <c r="G470" i="6" s="1"/>
  <c r="F469" i="6"/>
  <c r="G469" i="6" s="1"/>
  <c r="F468" i="6"/>
  <c r="G468" i="6" s="1"/>
  <c r="F467" i="6"/>
  <c r="G467" i="6" s="1"/>
  <c r="F466" i="6"/>
  <c r="G466" i="6" s="1"/>
  <c r="F465" i="6"/>
  <c r="G465" i="6" s="1"/>
  <c r="F464" i="6"/>
  <c r="G464" i="6" s="1"/>
  <c r="F463" i="6"/>
  <c r="G463" i="6" s="1"/>
  <c r="F462" i="6"/>
  <c r="G462" i="6" s="1"/>
  <c r="F461" i="6"/>
  <c r="G461" i="6" s="1"/>
  <c r="F460" i="6"/>
  <c r="G460" i="6" s="1"/>
  <c r="F459" i="6"/>
  <c r="G459" i="6" s="1"/>
  <c r="G458" i="6"/>
  <c r="F458" i="6"/>
  <c r="F457" i="6"/>
  <c r="G457" i="6" s="1"/>
  <c r="F456" i="6"/>
  <c r="G456" i="6" s="1"/>
  <c r="F455" i="6"/>
  <c r="G455" i="6" s="1"/>
  <c r="F454" i="6"/>
  <c r="G454" i="6" s="1"/>
  <c r="F453" i="6"/>
  <c r="G453" i="6" s="1"/>
  <c r="F452" i="6"/>
  <c r="G452" i="6" s="1"/>
  <c r="F451" i="6"/>
  <c r="G451" i="6" s="1"/>
  <c r="F450" i="6"/>
  <c r="G450" i="6" s="1"/>
  <c r="F449" i="6"/>
  <c r="G449" i="6" s="1"/>
  <c r="F448" i="6"/>
  <c r="G448" i="6" s="1"/>
  <c r="G447" i="6"/>
  <c r="F447" i="6"/>
  <c r="F446" i="6"/>
  <c r="G446" i="6" s="1"/>
  <c r="F445" i="6"/>
  <c r="G445" i="6" s="1"/>
  <c r="F444" i="6"/>
  <c r="G444" i="6" s="1"/>
  <c r="F443" i="6"/>
  <c r="G443" i="6" s="1"/>
  <c r="F442" i="6"/>
  <c r="G442" i="6" s="1"/>
  <c r="F441" i="6"/>
  <c r="G441" i="6" s="1"/>
  <c r="F440" i="6"/>
  <c r="G440" i="6" s="1"/>
  <c r="F439" i="6"/>
  <c r="G439" i="6" s="1"/>
  <c r="G438" i="6"/>
  <c r="F438" i="6"/>
  <c r="F437" i="6"/>
  <c r="G437" i="6" s="1"/>
  <c r="F436" i="6"/>
  <c r="G436" i="6" s="1"/>
  <c r="F435" i="6"/>
  <c r="G435" i="6" s="1"/>
  <c r="F434" i="6"/>
  <c r="G434" i="6" s="1"/>
  <c r="F433" i="6"/>
  <c r="G433" i="6" s="1"/>
  <c r="F432" i="6"/>
  <c r="G432" i="6" s="1"/>
  <c r="F431" i="6"/>
  <c r="G431" i="6" s="1"/>
  <c r="F430" i="6"/>
  <c r="G430" i="6" s="1"/>
  <c r="F429" i="6"/>
  <c r="G429" i="6" s="1"/>
  <c r="G428" i="6"/>
  <c r="F428" i="6"/>
  <c r="F427" i="6"/>
  <c r="G427" i="6" s="1"/>
  <c r="F426" i="6"/>
  <c r="G426" i="6" s="1"/>
  <c r="F425" i="6"/>
  <c r="G425" i="6" s="1"/>
  <c r="F424" i="6"/>
  <c r="G424" i="6" s="1"/>
  <c r="F423" i="6"/>
  <c r="G423" i="6" s="1"/>
  <c r="F422" i="6"/>
  <c r="G422" i="6" s="1"/>
  <c r="F421" i="6"/>
  <c r="G421" i="6" s="1"/>
  <c r="F420" i="6"/>
  <c r="G420" i="6" s="1"/>
  <c r="F419" i="6"/>
  <c r="G419" i="6" s="1"/>
  <c r="F418" i="6"/>
  <c r="G418" i="6" s="1"/>
  <c r="G417" i="6"/>
  <c r="F417" i="6"/>
  <c r="F416" i="6"/>
  <c r="G416" i="6" s="1"/>
  <c r="F415" i="6"/>
  <c r="G415" i="6" s="1"/>
  <c r="F414" i="6"/>
  <c r="G414" i="6" s="1"/>
  <c r="F413" i="6"/>
  <c r="G413" i="6" s="1"/>
  <c r="F412" i="6"/>
  <c r="G412" i="6" s="1"/>
  <c r="F411" i="6"/>
  <c r="G411" i="6" s="1"/>
  <c r="F410" i="6"/>
  <c r="G410" i="6" s="1"/>
  <c r="F409" i="6"/>
  <c r="G409" i="6" s="1"/>
  <c r="F408" i="6"/>
  <c r="G408" i="6" s="1"/>
  <c r="G407" i="6"/>
  <c r="F407" i="6"/>
  <c r="F406" i="6"/>
  <c r="G406" i="6" s="1"/>
  <c r="F405" i="6"/>
  <c r="G405" i="6" s="1"/>
  <c r="F404" i="6"/>
  <c r="G404" i="6" s="1"/>
  <c r="F403" i="6"/>
  <c r="G403" i="6" s="1"/>
  <c r="F402" i="6"/>
  <c r="G402" i="6" s="1"/>
  <c r="F401" i="6"/>
  <c r="G401" i="6" s="1"/>
  <c r="F400" i="6"/>
  <c r="G400" i="6" s="1"/>
  <c r="F399" i="6"/>
  <c r="G399" i="6" s="1"/>
  <c r="F398" i="6"/>
  <c r="G398" i="6" s="1"/>
  <c r="F397" i="6"/>
  <c r="G397" i="6" s="1"/>
  <c r="F396" i="6"/>
  <c r="G396" i="6" s="1"/>
  <c r="F395" i="6"/>
  <c r="G395" i="6" s="1"/>
  <c r="F394" i="6"/>
  <c r="G394" i="6" s="1"/>
  <c r="G393" i="6"/>
  <c r="F393" i="6"/>
  <c r="F392" i="6"/>
  <c r="G392" i="6" s="1"/>
  <c r="F391" i="6"/>
  <c r="G391" i="6" s="1"/>
  <c r="F390" i="6"/>
  <c r="G390" i="6" s="1"/>
  <c r="F389" i="6"/>
  <c r="G389" i="6" s="1"/>
  <c r="F388" i="6"/>
  <c r="G388" i="6" s="1"/>
  <c r="G387" i="6"/>
  <c r="F387" i="6"/>
  <c r="F386" i="6"/>
  <c r="G386" i="6" s="1"/>
  <c r="F385" i="6"/>
  <c r="G385" i="6" s="1"/>
  <c r="F384" i="6"/>
  <c r="G384" i="6" s="1"/>
  <c r="F383" i="6"/>
  <c r="G383" i="6" s="1"/>
  <c r="G382" i="6"/>
  <c r="F382" i="6"/>
  <c r="F381" i="6"/>
  <c r="G381" i="6" s="1"/>
  <c r="F380" i="6"/>
  <c r="G380" i="6" s="1"/>
  <c r="F379" i="6"/>
  <c r="G379" i="6" s="1"/>
  <c r="F378" i="6"/>
  <c r="G378" i="6" s="1"/>
  <c r="F377" i="6"/>
  <c r="G377" i="6" s="1"/>
  <c r="F376" i="6"/>
  <c r="G376" i="6" s="1"/>
  <c r="F375" i="6"/>
  <c r="G375" i="6" s="1"/>
  <c r="F374" i="6"/>
  <c r="G374" i="6" s="1"/>
  <c r="F373" i="6"/>
  <c r="G373" i="6" s="1"/>
  <c r="F372" i="6"/>
  <c r="G372" i="6" s="1"/>
  <c r="F371" i="6"/>
  <c r="G371" i="6" s="1"/>
  <c r="F370" i="6"/>
  <c r="G370" i="6" s="1"/>
  <c r="F369" i="6"/>
  <c r="G369" i="6" s="1"/>
  <c r="F368" i="6"/>
  <c r="G368" i="6" s="1"/>
  <c r="F367" i="6"/>
  <c r="G367" i="6" s="1"/>
  <c r="F366" i="6"/>
  <c r="G366" i="6" s="1"/>
  <c r="F365" i="6"/>
  <c r="G365" i="6" s="1"/>
  <c r="F364" i="6"/>
  <c r="G364" i="6" s="1"/>
  <c r="F363" i="6"/>
  <c r="G363" i="6" s="1"/>
  <c r="F362" i="6"/>
  <c r="G362" i="6" s="1"/>
  <c r="F361" i="6"/>
  <c r="G361" i="6" s="1"/>
  <c r="F360" i="6"/>
  <c r="G360" i="6" s="1"/>
  <c r="F359" i="6"/>
  <c r="G359" i="6" s="1"/>
  <c r="F358" i="6"/>
  <c r="G358" i="6" s="1"/>
  <c r="F357" i="6"/>
  <c r="G357" i="6" s="1"/>
  <c r="F356" i="6"/>
  <c r="G356" i="6" s="1"/>
  <c r="F355" i="6"/>
  <c r="G355" i="6" s="1"/>
  <c r="F354" i="6"/>
  <c r="G354" i="6" s="1"/>
  <c r="F353" i="6"/>
  <c r="G353" i="6" s="1"/>
  <c r="F352" i="6"/>
  <c r="G352" i="6" s="1"/>
  <c r="F351" i="6"/>
  <c r="G351" i="6" s="1"/>
  <c r="F350" i="6"/>
  <c r="G350" i="6" s="1"/>
  <c r="F349" i="6"/>
  <c r="G349" i="6" s="1"/>
  <c r="F348" i="6"/>
  <c r="G348" i="6" s="1"/>
  <c r="G347" i="6"/>
  <c r="F347" i="6"/>
  <c r="G346" i="6"/>
  <c r="F346" i="6"/>
  <c r="F345" i="6"/>
  <c r="G345" i="6" s="1"/>
  <c r="F344" i="6"/>
  <c r="G344" i="6" s="1"/>
  <c r="F343" i="6"/>
  <c r="G343" i="6" s="1"/>
  <c r="F342" i="6"/>
  <c r="G342" i="6" s="1"/>
  <c r="F341" i="6"/>
  <c r="G341" i="6" s="1"/>
  <c r="F340" i="6"/>
  <c r="G340" i="6" s="1"/>
  <c r="F339" i="6"/>
  <c r="G339" i="6" s="1"/>
  <c r="F338" i="6"/>
  <c r="G338" i="6" s="1"/>
  <c r="G337" i="6"/>
  <c r="F337" i="6"/>
  <c r="F336" i="6"/>
  <c r="G336" i="6" s="1"/>
  <c r="F335" i="6"/>
  <c r="G335" i="6" s="1"/>
  <c r="F334" i="6"/>
  <c r="G334" i="6" s="1"/>
  <c r="F333" i="6"/>
  <c r="G333" i="6" s="1"/>
  <c r="F332" i="6"/>
  <c r="G332" i="6" s="1"/>
  <c r="F331" i="6"/>
  <c r="G331" i="6" s="1"/>
  <c r="F330" i="6"/>
  <c r="G330" i="6" s="1"/>
  <c r="F329" i="6"/>
  <c r="G329" i="6" s="1"/>
  <c r="F328" i="6"/>
  <c r="G328" i="6" s="1"/>
  <c r="F327" i="6"/>
  <c r="G327" i="6" s="1"/>
  <c r="F326" i="6"/>
  <c r="G326" i="6" s="1"/>
  <c r="F325" i="6"/>
  <c r="G325" i="6" s="1"/>
  <c r="F324" i="6"/>
  <c r="G324" i="6" s="1"/>
  <c r="F323" i="6"/>
  <c r="G323" i="6" s="1"/>
  <c r="F322" i="6"/>
  <c r="G322" i="6" s="1"/>
  <c r="F321" i="6"/>
  <c r="G321" i="6" s="1"/>
  <c r="F320" i="6"/>
  <c r="G320" i="6" s="1"/>
  <c r="F319" i="6"/>
  <c r="G319" i="6" s="1"/>
  <c r="F318" i="6"/>
  <c r="G318" i="6" s="1"/>
  <c r="F317" i="6"/>
  <c r="G317" i="6" s="1"/>
  <c r="F316" i="6"/>
  <c r="G316" i="6" s="1"/>
  <c r="F315" i="6"/>
  <c r="G315" i="6" s="1"/>
  <c r="F314" i="6"/>
  <c r="G314" i="6" s="1"/>
  <c r="F313" i="6"/>
  <c r="G313" i="6" s="1"/>
  <c r="F312" i="6"/>
  <c r="G312" i="6" s="1"/>
  <c r="F311" i="6"/>
  <c r="G311" i="6" s="1"/>
  <c r="F310" i="6"/>
  <c r="G310" i="6" s="1"/>
  <c r="F309" i="6"/>
  <c r="G309" i="6" s="1"/>
  <c r="F308" i="6"/>
  <c r="G308" i="6" s="1"/>
  <c r="F307" i="6"/>
  <c r="G307" i="6" s="1"/>
  <c r="F306" i="6"/>
  <c r="G306" i="6" s="1"/>
  <c r="F305" i="6"/>
  <c r="G305" i="6" s="1"/>
  <c r="F304" i="6"/>
  <c r="G304" i="6" s="1"/>
  <c r="F303" i="6"/>
  <c r="G303" i="6" s="1"/>
  <c r="F302" i="6"/>
  <c r="G302" i="6" s="1"/>
  <c r="F301" i="6"/>
  <c r="G301" i="6" s="1"/>
  <c r="F300" i="6"/>
  <c r="G300" i="6" s="1"/>
  <c r="F299" i="6"/>
  <c r="G299" i="6" s="1"/>
  <c r="F298" i="6"/>
  <c r="G298" i="6" s="1"/>
  <c r="F297" i="6"/>
  <c r="G297" i="6" s="1"/>
  <c r="F296" i="6"/>
  <c r="G296" i="6" s="1"/>
  <c r="G295" i="6"/>
  <c r="F295" i="6"/>
  <c r="F294" i="6"/>
  <c r="G294" i="6" s="1"/>
  <c r="F293" i="6"/>
  <c r="G293" i="6" s="1"/>
  <c r="F292" i="6"/>
  <c r="G292" i="6" s="1"/>
  <c r="F291" i="6"/>
  <c r="G291" i="6" s="1"/>
  <c r="F290" i="6"/>
  <c r="G290" i="6" s="1"/>
  <c r="F289" i="6"/>
  <c r="G289" i="6" s="1"/>
  <c r="F288" i="6"/>
  <c r="G288" i="6" s="1"/>
  <c r="F287" i="6"/>
  <c r="G287" i="6" s="1"/>
  <c r="F286" i="6"/>
  <c r="G286" i="6" s="1"/>
  <c r="F285" i="6"/>
  <c r="G285" i="6" s="1"/>
  <c r="F284" i="6"/>
  <c r="G284" i="6" s="1"/>
  <c r="F283" i="6"/>
  <c r="G283" i="6" s="1"/>
  <c r="F282" i="6"/>
  <c r="G282" i="6" s="1"/>
  <c r="F281" i="6"/>
  <c r="G281" i="6" s="1"/>
  <c r="F280" i="6"/>
  <c r="G280" i="6" s="1"/>
  <c r="F279" i="6"/>
  <c r="G279" i="6" s="1"/>
  <c r="F278" i="6"/>
  <c r="G278" i="6" s="1"/>
  <c r="F277" i="6"/>
  <c r="G277" i="6" s="1"/>
  <c r="F276" i="6"/>
  <c r="G276" i="6" s="1"/>
  <c r="F275" i="6"/>
  <c r="G275" i="6" s="1"/>
  <c r="F274" i="6"/>
  <c r="G274" i="6" s="1"/>
  <c r="F273" i="6"/>
  <c r="G273" i="6" s="1"/>
  <c r="F272" i="6"/>
  <c r="G272" i="6" s="1"/>
  <c r="F271" i="6"/>
  <c r="G271" i="6" s="1"/>
  <c r="F270" i="6"/>
  <c r="G270" i="6" s="1"/>
  <c r="F269" i="6"/>
  <c r="G269" i="6" s="1"/>
  <c r="F268" i="6"/>
  <c r="G268" i="6" s="1"/>
  <c r="F267" i="6"/>
  <c r="G267" i="6" s="1"/>
  <c r="F266" i="6"/>
  <c r="G266" i="6" s="1"/>
  <c r="F265" i="6"/>
  <c r="G265" i="6" s="1"/>
  <c r="F264" i="6"/>
  <c r="G264" i="6" s="1"/>
  <c r="F263" i="6"/>
  <c r="G263" i="6" s="1"/>
  <c r="F262" i="6"/>
  <c r="G262" i="6" s="1"/>
  <c r="F261" i="6"/>
  <c r="G261" i="6" s="1"/>
  <c r="F260" i="6"/>
  <c r="G260" i="6" s="1"/>
  <c r="F259" i="6"/>
  <c r="G259" i="6" s="1"/>
  <c r="F258" i="6"/>
  <c r="G258" i="6" s="1"/>
  <c r="F257" i="6"/>
  <c r="G257" i="6" s="1"/>
  <c r="G256" i="6"/>
  <c r="F256" i="6"/>
  <c r="F255" i="6"/>
  <c r="G255" i="6" s="1"/>
  <c r="G254" i="6"/>
  <c r="F254" i="6"/>
  <c r="F253" i="6"/>
  <c r="G253" i="6" s="1"/>
  <c r="F252" i="6"/>
  <c r="G252" i="6" s="1"/>
  <c r="F251" i="6"/>
  <c r="G251" i="6" s="1"/>
  <c r="F250" i="6"/>
  <c r="G250" i="6" s="1"/>
  <c r="F249" i="6"/>
  <c r="G249" i="6" s="1"/>
  <c r="F248" i="6"/>
  <c r="G248" i="6" s="1"/>
  <c r="F247" i="6"/>
  <c r="G247" i="6" s="1"/>
  <c r="G246" i="6"/>
  <c r="F246" i="6"/>
  <c r="F245" i="6"/>
  <c r="G245" i="6" s="1"/>
  <c r="F244" i="6"/>
  <c r="G244" i="6" s="1"/>
  <c r="F243" i="6"/>
  <c r="G243" i="6" s="1"/>
  <c r="F242" i="6"/>
  <c r="G242" i="6" s="1"/>
  <c r="F241" i="6"/>
  <c r="G241" i="6" s="1"/>
  <c r="F240" i="6"/>
  <c r="G240" i="6" s="1"/>
  <c r="F239" i="6"/>
  <c r="G239" i="6" s="1"/>
  <c r="F238" i="6"/>
  <c r="G238" i="6" s="1"/>
  <c r="F237" i="6"/>
  <c r="G237" i="6" s="1"/>
  <c r="F236" i="6"/>
  <c r="G236" i="6" s="1"/>
  <c r="G235" i="6"/>
  <c r="F235" i="6"/>
  <c r="F234" i="6"/>
  <c r="G234" i="6" s="1"/>
  <c r="F233" i="6"/>
  <c r="G233" i="6" s="1"/>
  <c r="F232" i="6"/>
  <c r="G232" i="6" s="1"/>
  <c r="F231" i="6"/>
  <c r="G231" i="6" s="1"/>
  <c r="F230" i="6"/>
  <c r="G230" i="6" s="1"/>
  <c r="F229" i="6"/>
  <c r="G229" i="6" s="1"/>
  <c r="F228" i="6"/>
  <c r="G228" i="6" s="1"/>
  <c r="F227" i="6"/>
  <c r="G227" i="6" s="1"/>
  <c r="F226" i="6"/>
  <c r="G226" i="6" s="1"/>
  <c r="F225" i="6"/>
  <c r="G225" i="6" s="1"/>
  <c r="F224" i="6"/>
  <c r="G224" i="6" s="1"/>
  <c r="F223" i="6"/>
  <c r="G223" i="6" s="1"/>
  <c r="F222" i="6"/>
  <c r="G222" i="6" s="1"/>
  <c r="F221" i="6"/>
  <c r="G221" i="6" s="1"/>
  <c r="F220" i="6"/>
  <c r="G220" i="6" s="1"/>
  <c r="F219" i="6"/>
  <c r="G219" i="6" s="1"/>
  <c r="F218" i="6"/>
  <c r="G218" i="6" s="1"/>
  <c r="F217" i="6"/>
  <c r="G217" i="6" s="1"/>
  <c r="F216" i="6"/>
  <c r="G216" i="6" s="1"/>
  <c r="F215" i="6"/>
  <c r="G215" i="6" s="1"/>
  <c r="G214" i="6"/>
  <c r="F214" i="6"/>
  <c r="F213" i="6"/>
  <c r="G213" i="6" s="1"/>
  <c r="F212" i="6"/>
  <c r="G212" i="6" s="1"/>
  <c r="F211" i="6"/>
  <c r="G211" i="6" s="1"/>
  <c r="F210" i="6"/>
  <c r="G210" i="6" s="1"/>
  <c r="F209" i="6"/>
  <c r="G209" i="6" s="1"/>
  <c r="F208" i="6"/>
  <c r="G208" i="6" s="1"/>
  <c r="F207" i="6"/>
  <c r="G207" i="6" s="1"/>
  <c r="F206" i="6"/>
  <c r="G206" i="6" s="1"/>
  <c r="F205" i="6"/>
  <c r="G205" i="6" s="1"/>
  <c r="F204" i="6"/>
  <c r="G204" i="6" s="1"/>
  <c r="F203" i="6"/>
  <c r="G203" i="6" s="1"/>
  <c r="F202" i="6"/>
  <c r="G202" i="6" s="1"/>
  <c r="F201" i="6"/>
  <c r="G201" i="6" s="1"/>
  <c r="F200" i="6"/>
  <c r="G200" i="6" s="1"/>
  <c r="F199" i="6"/>
  <c r="G199" i="6" s="1"/>
  <c r="F198" i="6"/>
  <c r="G198" i="6" s="1"/>
  <c r="F197" i="6"/>
  <c r="G197" i="6" s="1"/>
  <c r="F196" i="6"/>
  <c r="G196" i="6" s="1"/>
  <c r="F195" i="6"/>
  <c r="G195" i="6" s="1"/>
  <c r="G194" i="6"/>
  <c r="F194" i="6"/>
  <c r="F193" i="6"/>
  <c r="G193" i="6" s="1"/>
  <c r="F192" i="6"/>
  <c r="G192" i="6" s="1"/>
  <c r="F191" i="6"/>
  <c r="G191" i="6" s="1"/>
  <c r="F190" i="6"/>
  <c r="G190" i="6" s="1"/>
  <c r="F189" i="6"/>
  <c r="G189" i="6" s="1"/>
  <c r="F188" i="6"/>
  <c r="G188" i="6" s="1"/>
  <c r="F187" i="6"/>
  <c r="G187" i="6" s="1"/>
  <c r="F186" i="6"/>
  <c r="G186" i="6" s="1"/>
  <c r="F185" i="6"/>
  <c r="G185" i="6" s="1"/>
  <c r="G184" i="6"/>
  <c r="F184" i="6"/>
  <c r="F183" i="6"/>
  <c r="G183" i="6" s="1"/>
  <c r="F182" i="6"/>
  <c r="G182" i="6" s="1"/>
  <c r="F181" i="6"/>
  <c r="G181" i="6" s="1"/>
  <c r="F180" i="6"/>
  <c r="G180" i="6" s="1"/>
  <c r="F179" i="6"/>
  <c r="G179" i="6" s="1"/>
  <c r="F178" i="6"/>
  <c r="G178" i="6" s="1"/>
  <c r="F177" i="6"/>
  <c r="G177" i="6" s="1"/>
  <c r="F176" i="6"/>
  <c r="G176" i="6" s="1"/>
  <c r="F175" i="6"/>
  <c r="G175" i="6" s="1"/>
  <c r="F174" i="6"/>
  <c r="G174" i="6" s="1"/>
  <c r="G173" i="6"/>
  <c r="F173" i="6"/>
  <c r="F172" i="6"/>
  <c r="G172" i="6" s="1"/>
  <c r="F171" i="6"/>
  <c r="G171" i="6" s="1"/>
  <c r="F170" i="6"/>
  <c r="G170" i="6" s="1"/>
  <c r="F169" i="6"/>
  <c r="G169" i="6" s="1"/>
  <c r="F168" i="6"/>
  <c r="G168" i="6" s="1"/>
  <c r="F167" i="6"/>
  <c r="G167" i="6" s="1"/>
  <c r="F166" i="6"/>
  <c r="G166" i="6" s="1"/>
  <c r="F165" i="6"/>
  <c r="G165" i="6" s="1"/>
  <c r="G164" i="6"/>
  <c r="F164" i="6"/>
  <c r="F163" i="6"/>
  <c r="G163" i="6" s="1"/>
  <c r="F162" i="6"/>
  <c r="G162" i="6" s="1"/>
  <c r="F161" i="6"/>
  <c r="G161" i="6" s="1"/>
  <c r="F160" i="6"/>
  <c r="G160" i="6" s="1"/>
  <c r="F159" i="6"/>
  <c r="G159" i="6" s="1"/>
  <c r="F158" i="6"/>
  <c r="G158" i="6" s="1"/>
  <c r="F157" i="6"/>
  <c r="G157" i="6" s="1"/>
  <c r="F156" i="6"/>
  <c r="G156" i="6" s="1"/>
  <c r="F155" i="6"/>
  <c r="G155" i="6" s="1"/>
  <c r="F154" i="6"/>
  <c r="G154" i="6" s="1"/>
  <c r="F153" i="6"/>
  <c r="G153" i="6" s="1"/>
  <c r="F152" i="6"/>
  <c r="G152" i="6" s="1"/>
  <c r="F151" i="6"/>
  <c r="G151" i="6" s="1"/>
  <c r="F150" i="6"/>
  <c r="G150" i="6" s="1"/>
  <c r="F149" i="6"/>
  <c r="G149" i="6" s="1"/>
  <c r="F148" i="6"/>
  <c r="G148" i="6" s="1"/>
  <c r="F147" i="6"/>
  <c r="G147" i="6" s="1"/>
  <c r="F146" i="6"/>
  <c r="G146" i="6" s="1"/>
  <c r="F145" i="6"/>
  <c r="G145" i="6" s="1"/>
  <c r="G144" i="6"/>
  <c r="F144" i="6"/>
  <c r="F143" i="6"/>
  <c r="G143" i="6" s="1"/>
  <c r="F142" i="6"/>
  <c r="G142" i="6" s="1"/>
  <c r="F141" i="6"/>
  <c r="G141" i="6" s="1"/>
  <c r="F140" i="6"/>
  <c r="G140" i="6" s="1"/>
  <c r="F139" i="6"/>
  <c r="G139" i="6" s="1"/>
  <c r="F138" i="6"/>
  <c r="G138" i="6" s="1"/>
  <c r="F137" i="6"/>
  <c r="G137" i="6" s="1"/>
  <c r="F136" i="6"/>
  <c r="G136" i="6" s="1"/>
  <c r="F135" i="6"/>
  <c r="G135" i="6" s="1"/>
  <c r="F134" i="6"/>
  <c r="G134" i="6" s="1"/>
  <c r="F133" i="6"/>
  <c r="G133" i="6" s="1"/>
  <c r="F132" i="6"/>
  <c r="G132" i="6" s="1"/>
  <c r="F131" i="6"/>
  <c r="G131" i="6" s="1"/>
  <c r="F130" i="6"/>
  <c r="G130" i="6" s="1"/>
  <c r="F129" i="6"/>
  <c r="G129" i="6" s="1"/>
  <c r="F128" i="6"/>
  <c r="G128" i="6" s="1"/>
  <c r="F127" i="6"/>
  <c r="G127" i="6" s="1"/>
  <c r="F126" i="6"/>
  <c r="G126" i="6" s="1"/>
  <c r="F125" i="6"/>
  <c r="G125" i="6" s="1"/>
  <c r="F124" i="6"/>
  <c r="G124" i="6" s="1"/>
  <c r="G123" i="6"/>
  <c r="F123" i="6"/>
  <c r="F122" i="6"/>
  <c r="G122" i="6" s="1"/>
  <c r="F121" i="6"/>
  <c r="G121" i="6" s="1"/>
  <c r="F120" i="6"/>
  <c r="G120" i="6" s="1"/>
  <c r="F119" i="6"/>
  <c r="G119" i="6" s="1"/>
  <c r="F118" i="6"/>
  <c r="G118" i="6" s="1"/>
  <c r="F117" i="6"/>
  <c r="G117" i="6" s="1"/>
  <c r="F116" i="6"/>
  <c r="G116" i="6" s="1"/>
  <c r="F115" i="6"/>
  <c r="G115" i="6" s="1"/>
  <c r="F114" i="6"/>
  <c r="G114" i="6" s="1"/>
  <c r="G113" i="6"/>
  <c r="F113" i="6"/>
  <c r="F112" i="6"/>
  <c r="G112" i="6" s="1"/>
  <c r="F111" i="6"/>
  <c r="G111" i="6" s="1"/>
  <c r="F110" i="6"/>
  <c r="G110" i="6" s="1"/>
  <c r="F109" i="6"/>
  <c r="G109" i="6" s="1"/>
  <c r="F108" i="6"/>
  <c r="G108" i="6" s="1"/>
  <c r="F107" i="6"/>
  <c r="G107" i="6" s="1"/>
  <c r="F106" i="6"/>
  <c r="G106" i="6" s="1"/>
  <c r="F105" i="6"/>
  <c r="G105" i="6" s="1"/>
  <c r="F104" i="6"/>
  <c r="G104" i="6" s="1"/>
  <c r="F103" i="6"/>
  <c r="G103" i="6" s="1"/>
  <c r="F102" i="6"/>
  <c r="G102" i="6" s="1"/>
  <c r="F101" i="6"/>
  <c r="G101" i="6" s="1"/>
  <c r="F100" i="6"/>
  <c r="G100" i="6" s="1"/>
  <c r="G99" i="6"/>
  <c r="F99" i="6"/>
  <c r="F98" i="6"/>
  <c r="G98" i="6" s="1"/>
  <c r="F97" i="6"/>
  <c r="G97" i="6" s="1"/>
  <c r="F96" i="6"/>
  <c r="G96" i="6" s="1"/>
  <c r="F95" i="6"/>
  <c r="G95" i="6" s="1"/>
  <c r="F94" i="6"/>
  <c r="G94" i="6" s="1"/>
  <c r="F93" i="6"/>
  <c r="G93" i="6" s="1"/>
  <c r="F92" i="6"/>
  <c r="G92" i="6" s="1"/>
  <c r="F91" i="6"/>
  <c r="G91" i="6" s="1"/>
  <c r="F90" i="6"/>
  <c r="G90" i="6" s="1"/>
  <c r="F89" i="6"/>
  <c r="G89" i="6" s="1"/>
  <c r="G88" i="6"/>
  <c r="F88" i="6"/>
  <c r="F87" i="6"/>
  <c r="G87" i="6" s="1"/>
  <c r="F86" i="6"/>
  <c r="G86" i="6" s="1"/>
  <c r="F85" i="6"/>
  <c r="G85" i="6" s="1"/>
  <c r="F84" i="6"/>
  <c r="G84" i="6" s="1"/>
  <c r="F83" i="6"/>
  <c r="G83" i="6" s="1"/>
  <c r="F82" i="6"/>
  <c r="G82" i="6" s="1"/>
  <c r="F81" i="6"/>
  <c r="G81" i="6" s="1"/>
  <c r="F80" i="6"/>
  <c r="G80" i="6" s="1"/>
  <c r="F79" i="6"/>
  <c r="G79" i="6" s="1"/>
  <c r="F78" i="6"/>
  <c r="G78" i="6" s="1"/>
  <c r="F77" i="6"/>
  <c r="G77" i="6" s="1"/>
  <c r="F76" i="6"/>
  <c r="G76" i="6" s="1"/>
  <c r="F75" i="6"/>
  <c r="G75" i="6" s="1"/>
  <c r="G74" i="6"/>
  <c r="F74" i="6"/>
  <c r="F73" i="6"/>
  <c r="G73" i="6" s="1"/>
  <c r="F72" i="6"/>
  <c r="G72" i="6" s="1"/>
  <c r="F71" i="6"/>
  <c r="G71" i="6" s="1"/>
  <c r="F70" i="6"/>
  <c r="G70" i="6" s="1"/>
  <c r="F69" i="6"/>
  <c r="G69" i="6" s="1"/>
  <c r="F68" i="6"/>
  <c r="G68" i="6" s="1"/>
  <c r="F67" i="6"/>
  <c r="G67" i="6" s="1"/>
  <c r="F66" i="6"/>
  <c r="G66" i="6" s="1"/>
  <c r="F65" i="6"/>
  <c r="G65" i="6" s="1"/>
  <c r="G64" i="6"/>
  <c r="F64" i="6"/>
  <c r="F63" i="6"/>
  <c r="G63" i="6" s="1"/>
  <c r="F62" i="6"/>
  <c r="G62" i="6" s="1"/>
  <c r="F61" i="6"/>
  <c r="G61" i="6" s="1"/>
  <c r="F60" i="6"/>
  <c r="G60" i="6" s="1"/>
  <c r="F59" i="6"/>
  <c r="G59" i="6" s="1"/>
  <c r="F58" i="6"/>
  <c r="G58" i="6" s="1"/>
  <c r="F57" i="6"/>
  <c r="G57" i="6" s="1"/>
  <c r="F56" i="6"/>
  <c r="G56" i="6" s="1"/>
  <c r="F55" i="6"/>
  <c r="G55" i="6" s="1"/>
  <c r="F54" i="6"/>
  <c r="G54" i="6" s="1"/>
  <c r="G53" i="6"/>
  <c r="F53" i="6"/>
  <c r="F52" i="6"/>
  <c r="G52" i="6" s="1"/>
  <c r="F51" i="6"/>
  <c r="G51" i="6" s="1"/>
  <c r="F50" i="6"/>
  <c r="G50" i="6" s="1"/>
  <c r="F49" i="6"/>
  <c r="G49" i="6" s="1"/>
  <c r="F48" i="6"/>
  <c r="G48" i="6" s="1"/>
  <c r="F47" i="6"/>
  <c r="G47" i="6" s="1"/>
  <c r="F46" i="6"/>
  <c r="G46" i="6" s="1"/>
  <c r="F45" i="6"/>
  <c r="G45" i="6" s="1"/>
  <c r="F44" i="6"/>
  <c r="G44" i="6" s="1"/>
  <c r="F43" i="6"/>
  <c r="G43" i="6" s="1"/>
  <c r="F42" i="6"/>
  <c r="G42" i="6" s="1"/>
  <c r="F41" i="6"/>
  <c r="G41" i="6" s="1"/>
  <c r="F40" i="6"/>
  <c r="G40" i="6" s="1"/>
  <c r="F39" i="6"/>
  <c r="G39" i="6" s="1"/>
  <c r="F38" i="6"/>
  <c r="G38" i="6" s="1"/>
  <c r="F37" i="6"/>
  <c r="G37" i="6" s="1"/>
  <c r="F36" i="6"/>
  <c r="G36" i="6" s="1"/>
  <c r="F35" i="6"/>
  <c r="G35" i="6" s="1"/>
  <c r="F34" i="6"/>
  <c r="G34" i="6" s="1"/>
  <c r="G33" i="6"/>
  <c r="F33" i="6"/>
  <c r="F32" i="6"/>
  <c r="G32" i="6" s="1"/>
  <c r="F31" i="6"/>
  <c r="G31" i="6" s="1"/>
  <c r="F30" i="6"/>
  <c r="G30" i="6" s="1"/>
  <c r="F29" i="6"/>
  <c r="G29" i="6" s="1"/>
  <c r="F28" i="6"/>
  <c r="G28" i="6" s="1"/>
  <c r="F27" i="6"/>
  <c r="G27" i="6" s="1"/>
  <c r="F26" i="6"/>
  <c r="G26" i="6" s="1"/>
  <c r="F25" i="6"/>
  <c r="G25" i="6" s="1"/>
  <c r="F24" i="6"/>
  <c r="G24" i="6" s="1"/>
  <c r="F23" i="6"/>
  <c r="G23" i="6" s="1"/>
  <c r="F22" i="6"/>
  <c r="G22" i="6" s="1"/>
  <c r="F21" i="6"/>
  <c r="G21" i="6" s="1"/>
  <c r="F20" i="6"/>
  <c r="G20" i="6" s="1"/>
  <c r="F19" i="6"/>
  <c r="G19" i="6" s="1"/>
  <c r="F18" i="6"/>
  <c r="G18" i="6" s="1"/>
  <c r="F17" i="6"/>
  <c r="G17" i="6" s="1"/>
  <c r="F16" i="6"/>
  <c r="G16" i="6" s="1"/>
  <c r="F15" i="6"/>
  <c r="G15" i="6" s="1"/>
  <c r="F14" i="6"/>
  <c r="G14" i="6" s="1"/>
  <c r="G13" i="6"/>
  <c r="F13" i="6"/>
  <c r="F12" i="6"/>
  <c r="G12" i="6" s="1"/>
  <c r="F11" i="6"/>
  <c r="G11" i="6" s="1"/>
  <c r="F10" i="6"/>
  <c r="G10" i="6" s="1"/>
  <c r="F9" i="6"/>
  <c r="G9" i="6" s="1"/>
  <c r="F8" i="6"/>
  <c r="G8" i="6" s="1"/>
  <c r="F7" i="6"/>
  <c r="G7" i="6" s="1"/>
  <c r="F6" i="6"/>
  <c r="G6" i="6" s="1"/>
  <c r="F5" i="6"/>
  <c r="G5" i="6" s="1"/>
  <c r="F4" i="6"/>
  <c r="G4" i="6" s="1"/>
  <c r="G3" i="6"/>
  <c r="F3" i="6"/>
  <c r="F2" i="6"/>
  <c r="G2" i="6" s="1"/>
  <c r="E10" i="5"/>
  <c r="E9" i="5"/>
  <c r="E8" i="5"/>
  <c r="E7" i="5"/>
  <c r="E6" i="5"/>
  <c r="E5" i="5"/>
  <c r="E4" i="5"/>
  <c r="E3" i="5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E10" i="2"/>
  <c r="E9" i="2"/>
  <c r="E8" i="2"/>
  <c r="E7" i="2"/>
  <c r="E6" i="2"/>
  <c r="E5" i="2"/>
  <c r="E4" i="2"/>
  <c r="E3" i="2"/>
  <c r="E224" i="12" l="1"/>
  <c r="F4" i="12"/>
  <c r="F224" i="12" s="1"/>
  <c r="A450" i="7"/>
</calcChain>
</file>

<file path=xl/sharedStrings.xml><?xml version="1.0" encoding="utf-8"?>
<sst xmlns="http://schemas.openxmlformats.org/spreadsheetml/2006/main" count="12823" uniqueCount="292">
  <si>
    <t>Artikel</t>
  </si>
  <si>
    <t>Jan</t>
  </si>
  <si>
    <t>Feb</t>
  </si>
  <si>
    <t>Mar</t>
  </si>
  <si>
    <t>Summa</t>
  </si>
  <si>
    <t>Dubbelknäppt väst i vindtätt material</t>
  </si>
  <si>
    <t>Dunjacka med huva</t>
  </si>
  <si>
    <t>Handuk med nepsstruktur</t>
  </si>
  <si>
    <t>Jacka i vindtätt material</t>
  </si>
  <si>
    <t>Regntät jacka</t>
  </si>
  <si>
    <t>Stickad träningströja</t>
  </si>
  <si>
    <t>Strukturvävd ulltröja</t>
  </si>
  <si>
    <t>Vindjacka</t>
  </si>
  <si>
    <t>Butikstyp</t>
  </si>
  <si>
    <t>Stad</t>
  </si>
  <si>
    <t>Produkt</t>
  </si>
  <si>
    <t>Färg</t>
  </si>
  <si>
    <t>Modell</t>
  </si>
  <si>
    <t>Antal</t>
  </si>
  <si>
    <t>Belopp</t>
  </si>
  <si>
    <t>Galleributik</t>
  </si>
  <si>
    <t>Gävle</t>
  </si>
  <si>
    <t>Tröja Regular fit</t>
  </si>
  <si>
    <t>Svart</t>
  </si>
  <si>
    <t>Herr</t>
  </si>
  <si>
    <t>Mellanstadsbutik</t>
  </si>
  <si>
    <t>Melerad ulltröja Slim fit</t>
  </si>
  <si>
    <t>Grå</t>
  </si>
  <si>
    <t>Storstadsbutik</t>
  </si>
  <si>
    <t>T-shirt brösttryck</t>
  </si>
  <si>
    <t>Vit</t>
  </si>
  <si>
    <t>Rutig tröja</t>
  </si>
  <si>
    <t>Blå, röd, grön</t>
  </si>
  <si>
    <t>Dam</t>
  </si>
  <si>
    <t>Vandrarskjorta Regular fit</t>
  </si>
  <si>
    <t>Blå</t>
  </si>
  <si>
    <t>Vindtät scarf</t>
  </si>
  <si>
    <t>Röd</t>
  </si>
  <si>
    <t>Halsduk</t>
  </si>
  <si>
    <t>Grön</t>
  </si>
  <si>
    <t>Regntät vindjacka</t>
  </si>
  <si>
    <t>Beige</t>
  </si>
  <si>
    <t>Kort vindjacka</t>
  </si>
  <si>
    <t>Underställbyxa i ull Slim fit</t>
  </si>
  <si>
    <t>Brun</t>
  </si>
  <si>
    <t>Mönstrad underställsbyxa</t>
  </si>
  <si>
    <t>5-pack strumpor</t>
  </si>
  <si>
    <t>Slim Low Trashed Byxa</t>
  </si>
  <si>
    <t>Halsduk i ull</t>
  </si>
  <si>
    <t>3-pack boxershorts basic</t>
  </si>
  <si>
    <t>Sportkeps</t>
  </si>
  <si>
    <t>5-pack finsockor</t>
  </si>
  <si>
    <t>Svettband</t>
  </si>
  <si>
    <t>Underställ med T-shirts och byxa</t>
  </si>
  <si>
    <t>Lång T-shirt</t>
  </si>
  <si>
    <t>Linne i vindtätt material</t>
  </si>
  <si>
    <t>Stretchskjorta Slim fit</t>
  </si>
  <si>
    <t>Underställbyxa med resår</t>
  </si>
  <si>
    <t>Underställbyxa i linnemix</t>
  </si>
  <si>
    <t>Träningsboxers</t>
  </si>
  <si>
    <t>Träningsjacka</t>
  </si>
  <si>
    <t>Underställ med tröja och byxa</t>
  </si>
  <si>
    <t>Tröja i ull</t>
  </si>
  <si>
    <t>Skjortjacka i vindtätt material</t>
  </si>
  <si>
    <t>5-pack randiga strumpor</t>
  </si>
  <si>
    <t>T-shirt bas</t>
  </si>
  <si>
    <t>T-shirt med tryck</t>
  </si>
  <si>
    <t>Underställbyxa i ull Relaxed fit</t>
  </si>
  <si>
    <t>Regntät väst</t>
  </si>
  <si>
    <t>Straight Regular Byxa</t>
  </si>
  <si>
    <t>2-pack V-ringad T-shirts</t>
  </si>
  <si>
    <t>Jogging Byxa</t>
  </si>
  <si>
    <t>Vindtät jacka</t>
  </si>
  <si>
    <t>T-shirt med dragkedja</t>
  </si>
  <si>
    <t>V-ringad träningströja</t>
  </si>
  <si>
    <t>Weekendbag i bomullskanvas</t>
  </si>
  <si>
    <t>Cropped underställbyxa</t>
  </si>
  <si>
    <t>Tröja i vindtätt material Slim fit</t>
  </si>
  <si>
    <t>Underställbyxa i premium cotton</t>
  </si>
  <si>
    <t>Fiskbensmönstrad tröja</t>
  </si>
  <si>
    <t>Cykelvantar med handledsvärmare</t>
  </si>
  <si>
    <t>Shorts Jogging fit</t>
  </si>
  <si>
    <t>Marinblå</t>
  </si>
  <si>
    <t>Scarf i vindtätt material</t>
  </si>
  <si>
    <t>Jerseytröja Slim fit</t>
  </si>
  <si>
    <t>7-pack ankelstrumpor</t>
  </si>
  <si>
    <t>Shorts i premium cotton</t>
  </si>
  <si>
    <t>Tröja i Ullmix</t>
  </si>
  <si>
    <t>Dubbelknäppt ulltröja Slim fit</t>
  </si>
  <si>
    <t>Sweatshirt med bröstficka</t>
  </si>
  <si>
    <t>Göteborg</t>
  </si>
  <si>
    <t>Vandrartröja</t>
  </si>
  <si>
    <t>Tröja i vindtätt material</t>
  </si>
  <si>
    <t>Underställshorts</t>
  </si>
  <si>
    <t>Träningströja Jogging fit</t>
  </si>
  <si>
    <t>Underställtröja i twill</t>
  </si>
  <si>
    <t>Halsduk i vindtätt material</t>
  </si>
  <si>
    <t>Fleecejacka</t>
  </si>
  <si>
    <t>V-ringad T-shirt</t>
  </si>
  <si>
    <t>Linneskjorta</t>
  </si>
  <si>
    <t>T-shirt med halvpolo</t>
  </si>
  <si>
    <t>Skjorta i premium cotton</t>
  </si>
  <si>
    <t>Pikétröja</t>
  </si>
  <si>
    <t>Kabelstickad tröja i vindtätt material</t>
  </si>
  <si>
    <t>Linnetröja</t>
  </si>
  <si>
    <t>Smalrandiga långkalsonger</t>
  </si>
  <si>
    <t>Pilotjacka i vindtätt material</t>
  </si>
  <si>
    <t>Underställ med T-shirts och shorts</t>
  </si>
  <si>
    <t>Hängslen</t>
  </si>
  <si>
    <t>Mössa i vindtätt material</t>
  </si>
  <si>
    <t>Elastiskt tygbälte</t>
  </si>
  <si>
    <t>Mönstrade strumpor</t>
  </si>
  <si>
    <t>Skinnhandskar</t>
  </si>
  <si>
    <t>Läderbälte</t>
  </si>
  <si>
    <t>Träningsbyxa</t>
  </si>
  <si>
    <t>Jogging Low Byxa</t>
  </si>
  <si>
    <t>Vandrarskjorta Slim fit</t>
  </si>
  <si>
    <t>Trikåmössa</t>
  </si>
  <si>
    <t>Slim Low Coated Byxa</t>
  </si>
  <si>
    <t>Träningsbyxa Jogging fit</t>
  </si>
  <si>
    <t>Linne</t>
  </si>
  <si>
    <t>Byxa Super Jogging fit</t>
  </si>
  <si>
    <t>Underställbyxa i denim</t>
  </si>
  <si>
    <t>Melerad sweatshirtbyxa</t>
  </si>
  <si>
    <t>Breda hängslen</t>
  </si>
  <si>
    <t>Flerradigt armband</t>
  </si>
  <si>
    <t>Ribbstickade strumpor</t>
  </si>
  <si>
    <t>Ribbstickad mössa</t>
  </si>
  <si>
    <t>Bomullsskjorta</t>
  </si>
  <si>
    <t>Scarf i ull</t>
  </si>
  <si>
    <t>Underställ med linne och shorts</t>
  </si>
  <si>
    <t>Jogging Low Trashed Byxa</t>
  </si>
  <si>
    <t>Fiskbensmönstrad scarf</t>
  </si>
  <si>
    <t>Finstickad bomullströja</t>
  </si>
  <si>
    <t>Tröja i denim</t>
  </si>
  <si>
    <t>Bomullskeps med brodyr</t>
  </si>
  <si>
    <t>7-pack boxershorts</t>
  </si>
  <si>
    <t>3-pack kalsonger</t>
  </si>
  <si>
    <t>Vindbyxa i vindtätt material</t>
  </si>
  <si>
    <t>Jacquardvävd vindtät scarf</t>
  </si>
  <si>
    <t>Polotröja i merinoull</t>
  </si>
  <si>
    <t>Vinröd</t>
  </si>
  <si>
    <t>Mössa och halsduk</t>
  </si>
  <si>
    <t>Träningsbyxa Slim fit</t>
  </si>
  <si>
    <t>Sporthatt</t>
  </si>
  <si>
    <t>Randiga strumpor</t>
  </si>
  <si>
    <t>Ryggsäck</t>
  </si>
  <si>
    <t>Basebolltröja</t>
  </si>
  <si>
    <t>Underställbyxa</t>
  </si>
  <si>
    <t>Träningströja i trikå</t>
  </si>
  <si>
    <t>3-pack boxershorts</t>
  </si>
  <si>
    <t>Underställbyxa Jogging fit</t>
  </si>
  <si>
    <t>Prickiga strumpor</t>
  </si>
  <si>
    <t>Vändbart läder- och mockabälte</t>
  </si>
  <si>
    <t>T-shirt i bomull</t>
  </si>
  <si>
    <t>T-shirt stretch</t>
  </si>
  <si>
    <t>Vandrarskjorta</t>
  </si>
  <si>
    <t>Finstickad tröja</t>
  </si>
  <si>
    <t>Tröja Jogging fit</t>
  </si>
  <si>
    <t>Underställbyxa i vindtätt material Slim fit</t>
  </si>
  <si>
    <t>Joggers i bomullstwill</t>
  </si>
  <si>
    <t>Vid T-shirt</t>
  </si>
  <si>
    <t>Paislymönstrad scarf</t>
  </si>
  <si>
    <t>Träningsjacka i vindtätt material</t>
  </si>
  <si>
    <t>3-pack V-ringad T-shirts</t>
  </si>
  <si>
    <t>Bomullströja Slim fit</t>
  </si>
  <si>
    <t>Melerad underställbyxa</t>
  </si>
  <si>
    <t>Utilitytröja i ull</t>
  </si>
  <si>
    <t>Mössa med öronlappar</t>
  </si>
  <si>
    <t>Väst i träningsmix</t>
  </si>
  <si>
    <t>Jönköping</t>
  </si>
  <si>
    <t>Joggingbyxa</t>
  </si>
  <si>
    <t>Strukturväv skjorta</t>
  </si>
  <si>
    <t>Långärmad T-shirt stretch</t>
  </si>
  <si>
    <t>Borstad sweatshirtbyxa</t>
  </si>
  <si>
    <t>Vida underställbyxor</t>
  </si>
  <si>
    <t>Vandrarskjorta i bomull</t>
  </si>
  <si>
    <t>Bomullströja</t>
  </si>
  <si>
    <t>Skinnhandskar med dragkedja</t>
  </si>
  <si>
    <t>Underställväst</t>
  </si>
  <si>
    <t>Tröja med halvpolo</t>
  </si>
  <si>
    <t>Handskar med resår</t>
  </si>
  <si>
    <t>Underställbyxa Slim fit</t>
  </si>
  <si>
    <t>Stickad halsduk</t>
  </si>
  <si>
    <t>Karlstad</t>
  </si>
  <si>
    <t>Våfflad tröja</t>
  </si>
  <si>
    <t>Pilefordrad jacka</t>
  </si>
  <si>
    <t>Stickat linne</t>
  </si>
  <si>
    <t>Linköping</t>
  </si>
  <si>
    <t>Polotröja</t>
  </si>
  <si>
    <t>Tröja i linnemix</t>
  </si>
  <si>
    <t>Strukturvävd scarf</t>
  </si>
  <si>
    <t>Jacquardstickade strumpor</t>
  </si>
  <si>
    <t>Stickad mössa</t>
  </si>
  <si>
    <t>2-pack underställsshorts</t>
  </si>
  <si>
    <t>Lund</t>
  </si>
  <si>
    <t>Långkalsonger</t>
  </si>
  <si>
    <t>Träningsväska</t>
  </si>
  <si>
    <t>Träningströja</t>
  </si>
  <si>
    <t>Tröja i bomullspoplin</t>
  </si>
  <si>
    <t>Tröja Slim fit</t>
  </si>
  <si>
    <t>Shorts</t>
  </si>
  <si>
    <t>Malmö</t>
  </si>
  <si>
    <t>Ribbad tanktop</t>
  </si>
  <si>
    <t>Underställbyxa i bomull</t>
  </si>
  <si>
    <t>Ribbstickad halsduk</t>
  </si>
  <si>
    <t>Underställbyxa i bomullstwill</t>
  </si>
  <si>
    <t>Underställskjorta</t>
  </si>
  <si>
    <t>Träningströja i vindtätt material</t>
  </si>
  <si>
    <t>Underställbyxa i bomullspoplin</t>
  </si>
  <si>
    <t>Sportarmband</t>
  </si>
  <si>
    <t>Långärmad T-shirt med tryck</t>
  </si>
  <si>
    <t>3-pack sportstrumpor</t>
  </si>
  <si>
    <t>Underställbyxa med slag</t>
  </si>
  <si>
    <t>Norrköping</t>
  </si>
  <si>
    <t>Gul</t>
  </si>
  <si>
    <t>Underställtröja i vindtätt material Slim fit</t>
  </si>
  <si>
    <t>Regntät outdoorväst</t>
  </si>
  <si>
    <t>Sneakersstrumpor</t>
  </si>
  <si>
    <t>Weekendbag i läder</t>
  </si>
  <si>
    <t>Fleecemössa</t>
  </si>
  <si>
    <t>Stockholm</t>
  </si>
  <si>
    <t>Handskar i mocka</t>
  </si>
  <si>
    <t>Handuk i frotté</t>
  </si>
  <si>
    <t>2-pack T-shirts</t>
  </si>
  <si>
    <t>Skjorta Slim fit</t>
  </si>
  <si>
    <t>Sportväska</t>
  </si>
  <si>
    <t>Handskar i läder</t>
  </si>
  <si>
    <t>Ribbstickad tubhalsduk</t>
  </si>
  <si>
    <t>Fiskbensmönstrad halsduk</t>
  </si>
  <si>
    <t>Löparmössa</t>
  </si>
  <si>
    <t>Melearad tröja Slim fit</t>
  </si>
  <si>
    <t>Väst i vindtätt material</t>
  </si>
  <si>
    <t>7-pack sneakersstrumpor</t>
  </si>
  <si>
    <t>Underställbyxa i ull</t>
  </si>
  <si>
    <t>Handskar i läder med mudd</t>
  </si>
  <si>
    <t>Flanellskjorta Regular fit</t>
  </si>
  <si>
    <t>10-pack strumpor</t>
  </si>
  <si>
    <t>Långärmad T-shirt i slubtrikå</t>
  </si>
  <si>
    <t>Keps i mockaimitation</t>
  </si>
  <si>
    <t>Vindtät byxa Slim fit</t>
  </si>
  <si>
    <t>Fleecehandskar</t>
  </si>
  <si>
    <t>Underställbyxa Regular fit</t>
  </si>
  <si>
    <t>Melerad underställbyxa i ull</t>
  </si>
  <si>
    <t>2-pack smartphone-vantar</t>
  </si>
  <si>
    <t>2-pack boxershorts</t>
  </si>
  <si>
    <t>Löparhandskar</t>
  </si>
  <si>
    <t>Södertälje</t>
  </si>
  <si>
    <t>Täby</t>
  </si>
  <si>
    <t>Småstadsbutik</t>
  </si>
  <si>
    <t>Umeå</t>
  </si>
  <si>
    <t>Uppsala</t>
  </si>
  <si>
    <t>Västerås</t>
  </si>
  <si>
    <t>2-pack Cykelvantar</t>
  </si>
  <si>
    <t>Örebro</t>
  </si>
  <si>
    <t>Tanktop</t>
  </si>
  <si>
    <t>Orderdatum</t>
  </si>
  <si>
    <t>Pris</t>
  </si>
  <si>
    <t>Nytt pris</t>
  </si>
  <si>
    <t>Artiklar</t>
  </si>
  <si>
    <t>Dunjacka</t>
  </si>
  <si>
    <t>Täckbyxor</t>
  </si>
  <si>
    <t>Skaljacka</t>
  </si>
  <si>
    <t>EURO Kurs</t>
  </si>
  <si>
    <t>OrderNr</t>
  </si>
  <si>
    <t>Sålda enheter</t>
  </si>
  <si>
    <t>Pris/enhet</t>
  </si>
  <si>
    <t>Försäljningspris</t>
  </si>
  <si>
    <t>Försäljning EURO</t>
  </si>
  <si>
    <t>GPS</t>
  </si>
  <si>
    <t xml:space="preserve">Gångband </t>
  </si>
  <si>
    <t>Gångstavar</t>
  </si>
  <si>
    <t>Hörlurar</t>
  </si>
  <si>
    <t xml:space="preserve">Löparbyxa </t>
  </si>
  <si>
    <t xml:space="preserve">Löparjacka </t>
  </si>
  <si>
    <t xml:space="preserve">Löparsko </t>
  </si>
  <si>
    <t xml:space="preserve">Löparstrumpa </t>
  </si>
  <si>
    <t xml:space="preserve">Löpartröja </t>
  </si>
  <si>
    <t xml:space="preserve">Löpband </t>
  </si>
  <si>
    <t>Multitrainer</t>
  </si>
  <si>
    <t>Mössa</t>
  </si>
  <si>
    <t xml:space="preserve">Pulsmätare </t>
  </si>
  <si>
    <t>Roddmaskin</t>
  </si>
  <si>
    <t>Sensor</t>
  </si>
  <si>
    <t>Trappmaskin</t>
  </si>
  <si>
    <t xml:space="preserve">Träningscykel </t>
  </si>
  <si>
    <t xml:space="preserve">Underställ </t>
  </si>
  <si>
    <t>Vattenflaska</t>
  </si>
  <si>
    <t>Sålda
enheter</t>
  </si>
  <si>
    <t>Pris/
enhet</t>
  </si>
  <si>
    <t>Försäljning
EURO</t>
  </si>
  <si>
    <t>Försäljnings
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</si>
</sst>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r&quot;_-;\-* #,##0.00\ &quot;kr&quot;_-;_-* &quot;-&quot;??\ &quot;kr&quot;_-;_-@_-"/>
    <numFmt numFmtId="164" formatCode="mmm"/>
    <numFmt numFmtId="165" formatCode="#,##0.00&quot; kr&quot;;&quot;-&quot;#,##0.00&quot; kr&quot;"/>
    <numFmt numFmtId="166" formatCode="#,##0.00;[Red]&quot;-&quot;#,##0.00"/>
    <numFmt numFmtId="167" formatCode="_-* #,##0.00\ [$€-1]_-;\-* #,##0.00\ [$€-1]_-;_-* &quot;-&quot;??\ [$€-1]_-;_-@_-"/>
  </numFmts>
  <fonts count="20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sz val="14"/>
      <name val="Aptos Narrow"/>
      <family val="2"/>
      <scheme val="minor"/>
    </font>
    <font>
      <b/>
      <sz val="14"/>
      <name val="Aptos Narrow"/>
      <family val="2"/>
      <scheme val="minor"/>
    </font>
    <font>
      <sz val="10"/>
      <name val="Helv"/>
    </font>
    <font>
      <sz val="10"/>
      <name val="MS Sans Serif"/>
      <family val="2"/>
    </font>
    <font>
      <sz val="10"/>
      <name val="GillSans Light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7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1" fillId="8" borderId="0" applyNumberFormat="0" applyBorder="0" applyAlignment="0" applyProtection="0"/>
    <xf numFmtId="0" fontId="5" fillId="0" borderId="0"/>
    <xf numFmtId="0" fontId="8" fillId="0" borderId="0"/>
    <xf numFmtId="0" fontId="9" fillId="0" borderId="0"/>
    <xf numFmtId="0" fontId="5" fillId="0" borderId="0"/>
    <xf numFmtId="0" fontId="9" fillId="0" borderId="0"/>
    <xf numFmtId="166" fontId="9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0" fontId="5" fillId="0" borderId="0"/>
    <xf numFmtId="0" fontId="12" fillId="9" borderId="0" applyNumberFormat="0" applyBorder="0" applyAlignment="0" applyProtection="0"/>
    <xf numFmtId="0" fontId="16" fillId="10" borderId="0" applyNumberFormat="0" applyBorder="0" applyAlignment="0" applyProtection="0"/>
    <xf numFmtId="0" fontId="14" fillId="11" borderId="2" applyNumberFormat="0" applyAlignment="0" applyProtection="0"/>
    <xf numFmtId="0" fontId="18" fillId="12" borderId="3" applyNumberFormat="0" applyAlignment="0" applyProtection="0"/>
    <xf numFmtId="0" fontId="3" fillId="13" borderId="4" applyNumberFormat="0" applyAlignment="0" applyProtection="0"/>
    <xf numFmtId="0" fontId="19" fillId="15" borderId="0" applyNumberFormat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6" fillId="0" borderId="0" xfId="13" applyFont="1"/>
    <xf numFmtId="0" fontId="7" fillId="0" borderId="0" xfId="14" applyFont="1"/>
    <xf numFmtId="164" fontId="7" fillId="0" borderId="0" xfId="14" applyNumberFormat="1" applyFont="1" applyAlignment="1">
      <alignment horizontal="center"/>
    </xf>
    <xf numFmtId="0" fontId="7" fillId="0" borderId="0" xfId="14" applyFont="1" applyAlignment="1">
      <alignment horizontal="center"/>
    </xf>
    <xf numFmtId="0" fontId="1" fillId="0" borderId="0" xfId="0" applyFont="1" applyAlignment="1">
      <alignment horizontal="left"/>
    </xf>
    <xf numFmtId="165" fontId="6" fillId="0" borderId="0" xfId="14" applyNumberFormat="1" applyFont="1"/>
    <xf numFmtId="1" fontId="6" fillId="0" borderId="0" xfId="14" applyNumberFormat="1" applyFont="1"/>
    <xf numFmtId="0" fontId="4" fillId="0" borderId="0" xfId="0" applyFont="1"/>
    <xf numFmtId="0" fontId="6" fillId="0" borderId="0" xfId="20" applyFont="1"/>
    <xf numFmtId="0" fontId="4" fillId="0" borderId="0" xfId="0" applyFont="1" applyAlignment="1">
      <alignment wrapText="1"/>
    </xf>
    <xf numFmtId="0" fontId="6" fillId="0" borderId="0" xfId="22" applyFont="1"/>
    <xf numFmtId="0" fontId="6" fillId="0" borderId="1" xfId="22" applyFont="1" applyBorder="1"/>
    <xf numFmtId="0" fontId="6" fillId="0" borderId="0" xfId="0" applyFont="1"/>
    <xf numFmtId="4" fontId="4" fillId="0" borderId="0" xfId="0" applyNumberFormat="1" applyFont="1"/>
    <xf numFmtId="1" fontId="1" fillId="0" borderId="0" xfId="0" applyNumberFormat="1" applyFont="1"/>
    <xf numFmtId="4" fontId="1" fillId="0" borderId="0" xfId="0" applyNumberFormat="1" applyFont="1"/>
    <xf numFmtId="14" fontId="1" fillId="0" borderId="0" xfId="0" applyNumberFormat="1" applyFont="1"/>
    <xf numFmtId="14" fontId="4" fillId="0" borderId="0" xfId="0" applyNumberFormat="1" applyFont="1"/>
    <xf numFmtId="0" fontId="6" fillId="0" borderId="0" xfId="15" applyFont="1"/>
    <xf numFmtId="4" fontId="6" fillId="0" borderId="0" xfId="15" applyNumberFormat="1" applyFont="1"/>
    <xf numFmtId="0" fontId="6" fillId="0" borderId="0" xfId="17" applyFont="1"/>
    <xf numFmtId="2" fontId="1" fillId="0" borderId="0" xfId="0" applyNumberFormat="1" applyFont="1"/>
    <xf numFmtId="0" fontId="6" fillId="0" borderId="0" xfId="19" applyFont="1"/>
    <xf numFmtId="0" fontId="3" fillId="7" borderId="0" xfId="5"/>
    <xf numFmtId="44" fontId="1" fillId="2" borderId="0" xfId="7" applyNumberFormat="1"/>
    <xf numFmtId="0" fontId="11" fillId="8" borderId="0" xfId="12"/>
    <xf numFmtId="0" fontId="11" fillId="8" borderId="0" xfId="12" applyBorder="1"/>
    <xf numFmtId="44" fontId="1" fillId="3" borderId="0" xfId="6" applyNumberFormat="1" applyAlignment="1"/>
    <xf numFmtId="167" fontId="1" fillId="3" borderId="0" xfId="6" applyNumberFormat="1" applyAlignment="1"/>
    <xf numFmtId="44" fontId="6" fillId="0" borderId="0" xfId="0" applyNumberFormat="1" applyFont="1"/>
    <xf numFmtId="167" fontId="6" fillId="0" borderId="0" xfId="0" applyNumberFormat="1" applyFont="1"/>
    <xf numFmtId="0" fontId="1" fillId="2" borderId="0" xfId="7" applyAlignment="1">
      <alignment horizontal="left"/>
    </xf>
    <xf numFmtId="1" fontId="1" fillId="2" borderId="0" xfId="7" applyNumberFormat="1"/>
  </cellXfs>
  <cellStyles count="29">
    <cellStyle name="Anteckning" xfId="7" builtinId="10" customBuiltin="1"/>
    <cellStyle name="Beräkning" xfId="6" builtinId="22" customBuiltin="1"/>
    <cellStyle name="Bra" xfId="12" builtinId="26" customBuiltin="1"/>
    <cellStyle name="Data" xfId="22" xr:uid="{F69D4ED9-9FDC-4F1E-9E1F-9A9DD54FFA36}"/>
    <cellStyle name="Dålig" xfId="23" builtinId="27" customBuiltin="1"/>
    <cellStyle name="Förklarande text" xfId="10" builtinId="53" customBuiltin="1"/>
    <cellStyle name="Indata" xfId="25" builtinId="20" customBuiltin="1"/>
    <cellStyle name="Kontrollcell" xfId="27" builtinId="23" customBuiltin="1"/>
    <cellStyle name="Länkad cell" xfId="11" builtinId="24" customBuiltin="1"/>
    <cellStyle name="Neutral" xfId="24" builtinId="28" customBuiltin="1"/>
    <cellStyle name="Normal" xfId="0" builtinId="0" customBuiltin="1"/>
    <cellStyle name="Normal 2" xfId="17" xr:uid="{E0C0FE04-5867-460C-A46A-6E64CCD98D95}"/>
    <cellStyle name="Normal 2 3" xfId="16" xr:uid="{73A0FA6A-A666-44A1-A0EC-6F28BCBF8E5A}"/>
    <cellStyle name="Normal 3" xfId="13" xr:uid="{1FF49F42-FB83-4DEC-9E73-8A554FE83124}"/>
    <cellStyle name="Normal_Anställda.txt" xfId="19" xr:uid="{9DC7D340-2A19-47EE-A477-C93B51F697ED}"/>
    <cellStyle name="Normal_BREDD" xfId="14" xr:uid="{66C86827-6DCD-4D36-BEBB-651335A87DF6}"/>
    <cellStyle name="Normal_dataht02" xfId="20" xr:uid="{48611238-9F10-4B7D-8541-1AC2A5386AB5}"/>
    <cellStyle name="Normal_Fakturor med punkt facit" xfId="15" xr:uid="{735677D0-8B54-463B-9C2B-A763628BFB3A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Tusental 2" xfId="18" xr:uid="{CE9DB8D9-CAE0-4E95-AA6E-8CD44EF42F51}"/>
    <cellStyle name="Utdata" xfId="26" builtinId="21" customBuiltin="1"/>
    <cellStyle name="Valuta 2" xfId="21" xr:uid="{04D8D13B-EB42-4BDE-A5D4-CBCA6192B9B5}"/>
    <cellStyle name="Varningstext" xfId="28" builtinId="11" customBuiltin="1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numFmt numFmtId="167" formatCode="_-* #,##0.00\ [$€-1]_-;\-* #,##0.00\ [$€-1]_-;_-* &quot;-&quot;??\ [$€-1]_-;_-@_-"/>
    </dxf>
    <dxf>
      <numFmt numFmtId="167" formatCode="_-* #,##0.00\ [$€-1]_-;\-* #,##0.00\ [$€-1]_-;_-* &quot;-&quot;??\ [$€-1]_-;_-@_-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numFmt numFmtId="34" formatCode="_-* #,##0.00\ &quot;kr&quot;_-;\-* #,##0.00\ &quot;kr&quot;_-;_-* &quot;-&quot;??\ &quot;kr&quot;_-;_-@_-"/>
    </dxf>
    <dxf>
      <numFmt numFmtId="0" formatCode="General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4" formatCode="#,##0.00"/>
    </dxf>
    <dxf>
      <numFmt numFmtId="4" formatCode="#,##0.00"/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4" formatCode="#,##0.0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</dxf>
    <dxf>
      <numFmt numFmtId="19" formatCode="yyyy/mm/dd"/>
    </dxf>
    <dxf>
      <numFmt numFmtId="19" formatCode="yyyy/mm/dd"/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numFmt numFmtId="4" formatCode="#,##0.00"/>
    </dxf>
    <dxf>
      <numFmt numFmtId="4" formatCode="#,##0.00"/>
    </dxf>
    <dxf>
      <numFmt numFmtId="2" formatCode="0.00"/>
    </dxf>
    <dxf>
      <numFmt numFmtId="1" formatCode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strike val="0"/>
        <outline val="0"/>
        <shadow val="0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vertAlign val="baseline"/>
        <sz val="14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'Diagram Facit'!$B$1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'Diagram Facit'!$A$2:$A$6</c:f>
              <c:strCache>
                <c:ptCount val="5"/>
                <c:pt idx="0">
                  <c:v>Dunjacka</c:v>
                </c:pt>
                <c:pt idx="1">
                  <c:v>Täckbyxor</c:v>
                </c:pt>
                <c:pt idx="2">
                  <c:v>Skaljacka</c:v>
                </c:pt>
                <c:pt idx="3">
                  <c:v>Regntät jacka</c:v>
                </c:pt>
                <c:pt idx="4">
                  <c:v>Vindjacka</c:v>
                </c:pt>
              </c:strCache>
            </c:strRef>
          </c:cat>
          <c:val>
            <c:numRef>
              <c:f>'Diagram Facit'!$B$2:$B$6</c:f>
              <c:numCache>
                <c:formatCode>0</c:formatCode>
                <c:ptCount val="5"/>
                <c:pt idx="0">
                  <c:v>1598</c:v>
                </c:pt>
                <c:pt idx="1">
                  <c:v>499</c:v>
                </c:pt>
                <c:pt idx="2">
                  <c:v>999</c:v>
                </c:pt>
                <c:pt idx="3">
                  <c:v>599</c:v>
                </c:pt>
                <c:pt idx="4">
                  <c:v>1376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78-46FE-8169-20AC9F945553}"/>
            </c:ext>
          </c:extLst>
        </c:ser>
        <c:ser>
          <c:idx val="1"/>
          <c:order val="1"/>
          <c:tx>
            <c:strRef>
              <c:f>'Diagram Facit'!$C$1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'Diagram Facit'!$A$2:$A$6</c:f>
              <c:strCache>
                <c:ptCount val="5"/>
                <c:pt idx="0">
                  <c:v>Dunjacka</c:v>
                </c:pt>
                <c:pt idx="1">
                  <c:v>Täckbyxor</c:v>
                </c:pt>
                <c:pt idx="2">
                  <c:v>Skaljacka</c:v>
                </c:pt>
                <c:pt idx="3">
                  <c:v>Regntät jacka</c:v>
                </c:pt>
                <c:pt idx="4">
                  <c:v>Vindjacka</c:v>
                </c:pt>
              </c:strCache>
            </c:strRef>
          </c:cat>
          <c:val>
            <c:numRef>
              <c:f>'Diagram Facit'!$C$2:$C$6</c:f>
              <c:numCache>
                <c:formatCode>0</c:formatCode>
                <c:ptCount val="5"/>
                <c:pt idx="0">
                  <c:v>799</c:v>
                </c:pt>
                <c:pt idx="1">
                  <c:v>998</c:v>
                </c:pt>
                <c:pt idx="2">
                  <c:v>999</c:v>
                </c:pt>
                <c:pt idx="3">
                  <c:v>1567</c:v>
                </c:pt>
                <c:pt idx="4">
                  <c:v>2447.5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78-46FE-8169-20AC9F945553}"/>
            </c:ext>
          </c:extLst>
        </c:ser>
        <c:ser>
          <c:idx val="2"/>
          <c:order val="2"/>
          <c:tx>
            <c:strRef>
              <c:f>'Diagram Facit'!$D$1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'Diagram Facit'!$A$2:$A$6</c:f>
              <c:strCache>
                <c:ptCount val="5"/>
                <c:pt idx="0">
                  <c:v>Dunjacka</c:v>
                </c:pt>
                <c:pt idx="1">
                  <c:v>Täckbyxor</c:v>
                </c:pt>
                <c:pt idx="2">
                  <c:v>Skaljacka</c:v>
                </c:pt>
                <c:pt idx="3">
                  <c:v>Regntät jacka</c:v>
                </c:pt>
                <c:pt idx="4">
                  <c:v>Vindjacka</c:v>
                </c:pt>
              </c:strCache>
            </c:strRef>
          </c:cat>
          <c:val>
            <c:numRef>
              <c:f>'Diagram Facit'!$D$2:$D$6</c:f>
              <c:numCache>
                <c:formatCode>0</c:formatCode>
                <c:ptCount val="5"/>
                <c:pt idx="0">
                  <c:v>2456</c:v>
                </c:pt>
                <c:pt idx="1">
                  <c:v>1497</c:v>
                </c:pt>
                <c:pt idx="2">
                  <c:v>699.3</c:v>
                </c:pt>
                <c:pt idx="3">
                  <c:v>2276.1999999999998</c:v>
                </c:pt>
                <c:pt idx="4">
                  <c:v>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78-46FE-8169-20AC9F945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3059264"/>
        <c:axId val="463063856"/>
      </c:barChart>
      <c:catAx>
        <c:axId val="463059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63063856"/>
        <c:crosses val="autoZero"/>
        <c:auto val="1"/>
        <c:lblAlgn val="ctr"/>
        <c:lblOffset val="100"/>
        <c:noMultiLvlLbl val="0"/>
      </c:catAx>
      <c:valAx>
        <c:axId val="46306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63059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https://support.office.com/sv-SE/article/Anv%C3%A4nda-formler-i-en-Excel-tabell-C8483716-96FA-4111-A35D-005B41263062" TargetMode="External"/><Relationship Id="rId1" Type="http://schemas.openxmlformats.org/officeDocument/2006/relationships/hyperlink" Target="https://support.office.com/en-US/article/Use-a-calculated-column-in-an-Excel-table-01FD7E37-1AD9-4D21-B5A5-FACF4F8EF548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264794</xdr:colOff>
      <xdr:row>1</xdr:row>
      <xdr:rowOff>49529</xdr:rowOff>
    </xdr:from>
    <xdr:to>
      <xdr:col>10</xdr:col>
      <xdr:colOff>426720</xdr:colOff>
      <xdr:row>9</xdr:row>
      <xdr:rowOff>11430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8179676-DD3F-4501-A45B-0269F0FCA8E9}"/>
            </a:ext>
          </a:extLst>
        </xdr:cNvPr>
        <xdr:cNvSpPr txBox="1"/>
      </xdr:nvSpPr>
      <xdr:spPr>
        <a:xfrm>
          <a:off x="7877174" y="278129"/>
          <a:ext cx="4794886" cy="1790701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sv-SE" sz="1400" b="1"/>
            <a:t>Tabellformat</a:t>
          </a:r>
        </a:p>
        <a:p>
          <a:endParaRPr lang="sv-SE" sz="1400" b="1"/>
        </a:p>
        <a:p>
          <a:r>
            <a:rPr lang="sv-SE" sz="1400" b="0"/>
            <a:t>1.</a:t>
          </a:r>
          <a:r>
            <a:rPr lang="sv-SE" sz="1400" b="0" baseline="0"/>
            <a:t> </a:t>
          </a:r>
          <a:r>
            <a:rPr lang="sv-SE" sz="1400" b="0"/>
            <a:t>Stå med cellmarkören i området som ska bli en tabell.</a:t>
          </a:r>
          <a:r>
            <a:rPr lang="sv-SE" sz="1400" b="0" baseline="0"/>
            <a:t> </a:t>
          </a:r>
          <a:endParaRPr lang="sv-SE" sz="1400" b="0"/>
        </a:p>
        <a:p>
          <a:endParaRPr lang="sv-SE" sz="1400" b="1"/>
        </a:p>
        <a:p>
          <a:r>
            <a:rPr lang="sv-SE" sz="1400" b="0"/>
            <a:t>2. Använd knappen </a:t>
          </a:r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Formatera som Tabell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</a:t>
          </a:r>
          <a:r>
            <a:rPr lang="en-GB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Format as a Table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 på menyfliken </a:t>
          </a:r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Start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</a:t>
          </a:r>
          <a:r>
            <a:rPr lang="en-GB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Home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400" b="0"/>
            <a:t>och formatera tabellen efter</a:t>
          </a:r>
          <a:r>
            <a:rPr lang="sv-SE" sz="1400" b="0" baseline="0"/>
            <a:t> tycke och smak.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411480</xdr:colOff>
      <xdr:row>0</xdr:row>
      <xdr:rowOff>204258</xdr:rowOff>
    </xdr:from>
    <xdr:to>
      <xdr:col>14</xdr:col>
      <xdr:colOff>782912</xdr:colOff>
      <xdr:row>12</xdr:row>
      <xdr:rowOff>71729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9FA4F0D5-981A-15CF-4245-34A4A4951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1380" y="204258"/>
          <a:ext cx="7709492" cy="26106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902970</xdr:colOff>
      <xdr:row>0</xdr:row>
      <xdr:rowOff>127635</xdr:rowOff>
    </xdr:from>
    <xdr:to>
      <xdr:col>14</xdr:col>
      <xdr:colOff>640080</xdr:colOff>
      <xdr:row>17</xdr:row>
      <xdr:rowOff>81914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A52ECF4-4775-40CE-9350-D173133FF9F4}"/>
            </a:ext>
          </a:extLst>
        </xdr:cNvPr>
        <xdr:cNvSpPr txBox="1">
          <a:spLocks noChangeAspect="1"/>
        </xdr:cNvSpPr>
      </xdr:nvSpPr>
      <xdr:spPr>
        <a:xfrm>
          <a:off x="9109710" y="127635"/>
          <a:ext cx="8210550" cy="3840479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Skapa Exceltabell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sv-SE" sz="1600"/>
        </a:p>
        <a:p>
          <a:r>
            <a:rPr lang="sv-SE" sz="1600"/>
            <a:t>1. Infoga en Excel</a:t>
          </a:r>
          <a:r>
            <a:rPr lang="sv-SE" sz="1600" baseline="0"/>
            <a:t> </a:t>
          </a:r>
          <a:r>
            <a:rPr lang="sv-SE" sz="1600" b="1"/>
            <a:t>Tabell</a:t>
          </a:r>
          <a:r>
            <a:rPr lang="sv-SE" sz="1600"/>
            <a:t> [Table] via menyfliken </a:t>
          </a:r>
          <a:r>
            <a:rPr lang="sv-SE" sz="1600" b="1"/>
            <a:t>Infoga</a:t>
          </a:r>
          <a:r>
            <a:rPr lang="sv-SE" sz="1600" b="0"/>
            <a:t> [Insert]</a:t>
          </a:r>
          <a:r>
            <a:rPr lang="sv-SE" sz="1600"/>
            <a:t>.</a:t>
          </a:r>
        </a:p>
        <a:p>
          <a:endParaRPr lang="sv-SE" sz="1600"/>
        </a:p>
        <a:p>
          <a:r>
            <a:rPr lang="sv-SE" sz="1600"/>
            <a:t>Lägg till två nya kolumner, till höger i tabellen:</a:t>
          </a:r>
          <a:endParaRPr lang="sv-SE" sz="1600" b="1"/>
        </a:p>
        <a:p>
          <a:endParaRPr lang="sv-SE" sz="1600" b="0"/>
        </a:p>
        <a:p>
          <a:r>
            <a:rPr lang="sv-SE" sz="1600" b="0"/>
            <a:t>2. Skriv</a:t>
          </a:r>
          <a:r>
            <a:rPr lang="sv-SE" sz="1600" b="1"/>
            <a:t> Pris</a:t>
          </a:r>
          <a:r>
            <a:rPr lang="sv-SE" sz="1600" baseline="0"/>
            <a:t> i cellen</a:t>
          </a:r>
          <a:r>
            <a:rPr lang="sv-SE" sz="1600" b="1" baseline="0"/>
            <a:t> F1 </a:t>
          </a:r>
          <a:r>
            <a:rPr lang="sv-SE" sz="1600" b="0" baseline="0"/>
            <a:t>och avsluta med </a:t>
          </a:r>
          <a:r>
            <a:rPr lang="sv-SE" sz="1600" b="1" baseline="0"/>
            <a:t>Enter</a:t>
          </a:r>
          <a:r>
            <a:rPr lang="sv-SE" sz="1600" b="0" baseline="0"/>
            <a:t>.</a:t>
          </a:r>
        </a:p>
        <a:p>
          <a:endParaRPr lang="sv-SE" sz="1600" b="0" baseline="0"/>
        </a:p>
        <a:p>
          <a:r>
            <a:rPr lang="sv-SE" sz="1600" b="0" baseline="0"/>
            <a:t>3. Räkna </a:t>
          </a:r>
          <a:r>
            <a:rPr lang="sv-SE" sz="1600" baseline="0"/>
            <a:t>ut pris per styck (genom att dela </a:t>
          </a:r>
          <a:r>
            <a:rPr lang="sv-SE" sz="1600" b="1" baseline="0"/>
            <a:t>Belopp</a:t>
          </a:r>
          <a:r>
            <a:rPr lang="sv-SE" sz="1600" baseline="0"/>
            <a:t>et med </a:t>
          </a:r>
          <a:r>
            <a:rPr lang="sv-SE" sz="1600" b="1" baseline="0"/>
            <a:t>Antal</a:t>
          </a:r>
          <a:r>
            <a:rPr lang="sv-SE" sz="1600" baseline="0"/>
            <a:t>et beställda produkter).</a:t>
          </a:r>
        </a:p>
        <a:p>
          <a:endParaRPr lang="sv-SE" sz="1400" b="0"/>
        </a:p>
        <a:p>
          <a:r>
            <a:rPr lang="sv-SE" sz="1400" b="0"/>
            <a:t>4. 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Skriv</a:t>
          </a:r>
          <a:r>
            <a:rPr lang="sv-SE" sz="1400" b="0"/>
            <a:t> </a:t>
          </a:r>
          <a:r>
            <a:rPr lang="sv-SE" sz="1600" b="1"/>
            <a:t>Nytt pris </a:t>
          </a:r>
          <a:r>
            <a:rPr lang="sv-SE" sz="1600" b="0"/>
            <a:t>i cellen </a:t>
          </a:r>
          <a:r>
            <a:rPr lang="sv-SE" sz="1600" b="1"/>
            <a:t>G1 </a:t>
          </a:r>
          <a:r>
            <a:rPr lang="sv-SE" sz="1600" b="0"/>
            <a:t>och avsluta med </a:t>
          </a:r>
          <a:r>
            <a:rPr lang="sv-SE" sz="1600" b="1"/>
            <a:t>Enter.</a:t>
          </a:r>
        </a:p>
        <a:p>
          <a:endParaRPr lang="sv-SE" sz="1600" b="0"/>
        </a:p>
        <a:p>
          <a:r>
            <a:rPr lang="sv-SE" sz="1600" b="0"/>
            <a:t>5. R</a:t>
          </a:r>
          <a:r>
            <a:rPr lang="sv-SE" sz="1600"/>
            <a:t>äknar ut vad priset blir vid</a:t>
          </a:r>
          <a:r>
            <a:rPr lang="sv-SE" sz="1600" baseline="0"/>
            <a:t> </a:t>
          </a:r>
          <a:r>
            <a:rPr lang="sv-SE" sz="1600"/>
            <a:t>en</a:t>
          </a:r>
          <a:r>
            <a:rPr lang="sv-SE" sz="1600" baseline="0"/>
            <a:t> prisökning på 5% (multiplicera med 1,05).</a:t>
          </a:r>
        </a:p>
        <a:p>
          <a:endParaRPr lang="sv-SE" sz="1600" baseline="0"/>
        </a:p>
        <a:p>
          <a:r>
            <a:rPr lang="sv-SE" sz="1600" baseline="0"/>
            <a:t>6. Välj sedan att endast visa värdena för </a:t>
          </a:r>
          <a:r>
            <a:rPr lang="sv-SE" sz="1600" b="1" baseline="0"/>
            <a:t>Galleributik</a:t>
          </a:r>
          <a:r>
            <a:rPr lang="sv-SE" sz="1600" b="0" baseline="0"/>
            <a:t>erna</a:t>
          </a:r>
          <a:r>
            <a:rPr lang="sv-SE" sz="1600" baseline="0"/>
            <a:t>.</a:t>
          </a:r>
          <a:endParaRPr lang="sv-SE" sz="1600"/>
        </a:p>
      </xdr:txBody>
    </xdr:sp>
    <xdr:clientData/>
  </xdr:twoCellAnchor>
  <xdr:twoCellAnchor editAs="oneCell">
    <xdr:from>
      <xdr:col>15</xdr:col>
      <xdr:colOff>80011</xdr:colOff>
      <xdr:row>2</xdr:row>
      <xdr:rowOff>89535</xdr:rowOff>
    </xdr:from>
    <xdr:to>
      <xdr:col>17</xdr:col>
      <xdr:colOff>320041</xdr:colOff>
      <xdr:row>6</xdr:row>
      <xdr:rowOff>208580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F9BE6859-3D4B-AEA1-A769-FADF6DE61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76071" y="546735"/>
          <a:ext cx="2282190" cy="10334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13</xdr:row>
      <xdr:rowOff>68580</xdr:rowOff>
    </xdr:to>
    <xdr:sp macro="" textlink="">
      <xdr:nvSpPr>
        <xdr:cNvPr id="2" name="AutoShape 1">
          <a:hlinkClick xmlns:r="http://schemas.openxmlformats.org/officeDocument/2006/relationships" r:id="rId1" tooltip="Use a calculated column in an Excel table"/>
          <a:extLst>
            <a:ext uri="{FF2B5EF4-FFF2-40B4-BE49-F238E27FC236}">
              <a16:creationId xmlns:a16="http://schemas.microsoft.com/office/drawing/2014/main" id="{4BD38ED8-5599-4F3D-98A0-2FCC6B82F515}"/>
            </a:ext>
          </a:extLst>
        </xdr:cNvPr>
        <xdr:cNvSpPr>
          <a:spLocks noChangeAspect="1" noChangeArrowheads="1"/>
        </xdr:cNvSpPr>
      </xdr:nvSpPr>
      <xdr:spPr bwMode="auto">
        <a:xfrm>
          <a:off x="9364980" y="73152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10</xdr:row>
      <xdr:rowOff>68580</xdr:rowOff>
    </xdr:to>
    <xdr:sp macro="" textlink="">
      <xdr:nvSpPr>
        <xdr:cNvPr id="3" name="AutoShape 2">
          <a:hlinkClick xmlns:r="http://schemas.openxmlformats.org/officeDocument/2006/relationships" r:id="rId2" tooltip="Använda formler i en Excel-tabell - Excel"/>
          <a:extLst>
            <a:ext uri="{FF2B5EF4-FFF2-40B4-BE49-F238E27FC236}">
              <a16:creationId xmlns:a16="http://schemas.microsoft.com/office/drawing/2014/main" id="{26833318-B5B5-4A38-A630-6ED2FE1BBC06}"/>
            </a:ext>
          </a:extLst>
        </xdr:cNvPr>
        <xdr:cNvSpPr>
          <a:spLocks noChangeAspect="1" noChangeArrowheads="1"/>
        </xdr:cNvSpPr>
      </xdr:nvSpPr>
      <xdr:spPr bwMode="auto">
        <a:xfrm>
          <a:off x="9364980" y="54864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552091</xdr:colOff>
      <xdr:row>0</xdr:row>
      <xdr:rowOff>55419</xdr:rowOff>
    </xdr:from>
    <xdr:to>
      <xdr:col>15</xdr:col>
      <xdr:colOff>673505</xdr:colOff>
      <xdr:row>14</xdr:row>
      <xdr:rowOff>188769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A4517D2-8A67-4B29-BA28-3170331B20F7}"/>
            </a:ext>
          </a:extLst>
        </xdr:cNvPr>
        <xdr:cNvSpPr txBox="1">
          <a:spLocks noChangeAspect="1"/>
        </xdr:cNvSpPr>
      </xdr:nvSpPr>
      <xdr:spPr>
        <a:xfrm>
          <a:off x="8635526" y="55419"/>
          <a:ext cx="7920137" cy="3383626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Summarad</a:t>
          </a:r>
          <a:endParaRPr kumimoji="0" lang="sv-SE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r>
            <a:rPr lang="sv-SE" sz="1600"/>
            <a:t>1. Infoga en Exceltabell.</a:t>
          </a:r>
        </a:p>
        <a:p>
          <a:endParaRPr lang="sv-SE" sz="1600"/>
        </a:p>
        <a:p>
          <a:r>
            <a:rPr lang="sv-SE" sz="1600"/>
            <a:t>2. Lägg till en ny kolumn som räknar ut </a:t>
          </a:r>
          <a:r>
            <a:rPr lang="sv-SE" sz="1600" b="1"/>
            <a:t>Pris</a:t>
          </a:r>
          <a:r>
            <a:rPr lang="sv-SE" sz="1600"/>
            <a:t> per produkt </a:t>
          </a:r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(dela </a:t>
          </a:r>
          <a:r>
            <a:rPr lang="sv-SE" sz="16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Beloppet </a:t>
          </a:r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med antalet beställda produkter).</a:t>
          </a:r>
        </a:p>
        <a:p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Aktivera </a:t>
          </a:r>
          <a:r>
            <a:rPr lang="sv-SE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Summarad </a:t>
          </a:r>
          <a:r>
            <a:rPr lang="sv-SE" sz="16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[Totalrow].</a:t>
          </a:r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</a:t>
          </a:r>
          <a:r>
            <a:rPr lang="sv-SE" sz="1600"/>
            <a:t> Ta reda på totalen</a:t>
          </a:r>
          <a:r>
            <a:rPr lang="sv-SE" sz="1600" baseline="0"/>
            <a:t> för kolumnen </a:t>
          </a:r>
          <a:r>
            <a:rPr lang="sv-SE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sv-SE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elopp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SUMMA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[SUM]) </a:t>
          </a:r>
          <a:r>
            <a:rPr lang="sv-SE" sz="1600"/>
            <a:t>, lägsta</a:t>
          </a:r>
          <a:r>
            <a:rPr lang="sv-SE" sz="1600" baseline="0"/>
            <a:t> </a:t>
          </a:r>
          <a:r>
            <a:rPr lang="sv-SE" sz="1600" b="1" baseline="0"/>
            <a:t>Pris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MIN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[MIN]) </a:t>
          </a:r>
          <a:r>
            <a:rPr lang="sv-SE" sz="1600" baseline="0"/>
            <a:t>, största </a:t>
          </a:r>
          <a:r>
            <a:rPr lang="sv-SE" sz="1600" b="1" baseline="0"/>
            <a:t>Antal</a:t>
          </a:r>
          <a:r>
            <a:rPr lang="sv-SE" sz="1600" baseline="0"/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MAX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[MAX]) </a:t>
          </a:r>
          <a:r>
            <a:rPr lang="sv-SE" sz="1600" baseline="0"/>
            <a:t>sålda enheter, antal orderrader av </a:t>
          </a:r>
          <a:r>
            <a:rPr lang="sv-SE" sz="1600" b="1" baseline="0"/>
            <a:t>Produkt</a:t>
          </a:r>
          <a:r>
            <a:rPr lang="sv-SE" sz="1600" b="0" baseline="0"/>
            <a:t>er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ANTAL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[COUNT]) </a:t>
          </a:r>
          <a:r>
            <a:rPr lang="sv-SE" sz="1600" b="0" baseline="0"/>
            <a:t> och </a:t>
          </a:r>
          <a:r>
            <a:rPr lang="sv-SE" sz="1600" baseline="0"/>
            <a:t>senaste </a:t>
          </a:r>
          <a:r>
            <a:rPr lang="sv-SE" sz="1600" b="1" baseline="0"/>
            <a:t>Orderdatum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MAX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[MAX])</a:t>
          </a:r>
          <a:r>
            <a:rPr lang="sv-SE" sz="1600" baseline="0"/>
            <a:t>.</a:t>
          </a:r>
        </a:p>
        <a:p>
          <a:endParaRPr lang="sv-SE" sz="1600" baseline="0"/>
        </a:p>
        <a:p>
          <a:r>
            <a:rPr lang="sv-SE" sz="1600" baseline="0"/>
            <a:t>5. Välj sedan att endast visa resultatet för </a:t>
          </a:r>
          <a:r>
            <a:rPr lang="sv-SE" sz="1600" b="1" baseline="0"/>
            <a:t>Galleributik</a:t>
          </a:r>
          <a:r>
            <a:rPr lang="sv-SE" sz="1600" baseline="0"/>
            <a:t>erna.</a:t>
          </a:r>
          <a:endParaRPr lang="sv-SE" sz="1600"/>
        </a:p>
      </xdr:txBody>
    </xdr:sp>
    <xdr:clientData/>
  </xdr:twoCellAnchor>
  <xdr:twoCellAnchor editAs="absolute">
    <xdr:from>
      <xdr:col>6</xdr:col>
      <xdr:colOff>1049482</xdr:colOff>
      <xdr:row>908</xdr:row>
      <xdr:rowOff>157596</xdr:rowOff>
    </xdr:from>
    <xdr:to>
      <xdr:col>16</xdr:col>
      <xdr:colOff>332695</xdr:colOff>
      <xdr:row>923</xdr:row>
      <xdr:rowOff>62345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4AA03A29-3E8F-44A1-ACE3-A35710E8E25B}"/>
            </a:ext>
          </a:extLst>
        </xdr:cNvPr>
        <xdr:cNvSpPr txBox="1">
          <a:spLocks noChangeAspect="1"/>
        </xdr:cNvSpPr>
      </xdr:nvSpPr>
      <xdr:spPr>
        <a:xfrm>
          <a:off x="9135687" y="210921254"/>
          <a:ext cx="7896584" cy="3383626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Summarad</a:t>
          </a:r>
          <a:endParaRPr kumimoji="0" lang="sv-SE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r>
            <a:rPr lang="sv-SE" sz="1600"/>
            <a:t>1. Infoga en Exceltabell.</a:t>
          </a:r>
        </a:p>
        <a:p>
          <a:endParaRPr lang="sv-SE" sz="1600"/>
        </a:p>
        <a:p>
          <a:r>
            <a:rPr lang="sv-SE" sz="1600"/>
            <a:t>2. Lägg till en ny kolumn som räknar ut </a:t>
          </a:r>
          <a:r>
            <a:rPr lang="sv-SE" sz="1600" b="1"/>
            <a:t>Pris</a:t>
          </a:r>
          <a:r>
            <a:rPr lang="sv-SE" sz="1600"/>
            <a:t> per produkt </a:t>
          </a:r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(dela </a:t>
          </a:r>
          <a:r>
            <a:rPr lang="sv-SE" sz="16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Beloppet </a:t>
          </a:r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med antalet beställda produkter).</a:t>
          </a:r>
        </a:p>
        <a:p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Aktivera </a:t>
          </a:r>
          <a:r>
            <a:rPr lang="sv-SE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Summarad </a:t>
          </a:r>
          <a:r>
            <a:rPr lang="sv-SE" sz="16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[Totalrow].</a:t>
          </a:r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</a:t>
          </a:r>
          <a:r>
            <a:rPr lang="sv-SE" sz="1600"/>
            <a:t> Ta reda på totalen</a:t>
          </a:r>
          <a:r>
            <a:rPr lang="sv-SE" sz="1600" baseline="0"/>
            <a:t> för kolumnen </a:t>
          </a:r>
          <a:r>
            <a:rPr lang="sv-SE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sv-SE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elopp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SUMMA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[SUM]) </a:t>
          </a:r>
          <a:r>
            <a:rPr lang="sv-SE" sz="1600"/>
            <a:t>, lägsta</a:t>
          </a:r>
          <a:r>
            <a:rPr lang="sv-SE" sz="1600" baseline="0"/>
            <a:t> </a:t>
          </a:r>
          <a:r>
            <a:rPr lang="sv-SE" sz="1600" b="1" baseline="0"/>
            <a:t>Pris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MIN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[MIN]) </a:t>
          </a:r>
          <a:r>
            <a:rPr lang="sv-SE" sz="1600" baseline="0"/>
            <a:t>, största </a:t>
          </a:r>
          <a:r>
            <a:rPr lang="sv-SE" sz="1600" b="1" baseline="0"/>
            <a:t>Antal</a:t>
          </a:r>
          <a:r>
            <a:rPr lang="sv-SE" sz="1600" baseline="0"/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MAX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[MAX]) </a:t>
          </a:r>
          <a:r>
            <a:rPr lang="sv-SE" sz="1600" baseline="0"/>
            <a:t>sålda enheter, antal orderrader av </a:t>
          </a:r>
          <a:r>
            <a:rPr lang="sv-SE" sz="1600" b="1" baseline="0"/>
            <a:t>Produkt</a:t>
          </a:r>
          <a:r>
            <a:rPr lang="sv-SE" sz="1600" b="0" baseline="0"/>
            <a:t>er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ANTAL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[COUNT]) </a:t>
          </a:r>
          <a:r>
            <a:rPr lang="sv-SE" sz="1600" b="0" baseline="0"/>
            <a:t> och </a:t>
          </a:r>
          <a:r>
            <a:rPr lang="sv-SE" sz="1600" baseline="0"/>
            <a:t>senaste </a:t>
          </a:r>
          <a:r>
            <a:rPr lang="sv-SE" sz="1600" b="1" baseline="0"/>
            <a:t>Orderdatum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MAX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[MAX])</a:t>
          </a:r>
          <a:r>
            <a:rPr lang="sv-SE" sz="1600" baseline="0"/>
            <a:t>.</a:t>
          </a:r>
        </a:p>
        <a:p>
          <a:endParaRPr lang="sv-SE" sz="1600" baseline="0"/>
        </a:p>
        <a:p>
          <a:r>
            <a:rPr lang="sv-SE" sz="1600" baseline="0"/>
            <a:t>5. Välj sedan att endast visa resultatet för </a:t>
          </a:r>
          <a:r>
            <a:rPr lang="sv-SE" sz="1600" b="1" baseline="0"/>
            <a:t>Galleributik</a:t>
          </a:r>
          <a:r>
            <a:rPr lang="sv-SE" sz="1600" baseline="0"/>
            <a:t>erna.</a:t>
          </a:r>
          <a:endParaRPr lang="sv-SE" sz="1600"/>
        </a:p>
      </xdr:txBody>
    </xdr:sp>
    <xdr:clientData/>
  </xdr:twoCellAnchor>
  <xdr:twoCellAnchor editAs="oneCell">
    <xdr:from>
      <xdr:col>10</xdr:col>
      <xdr:colOff>619837</xdr:colOff>
      <xdr:row>0</xdr:row>
      <xdr:rowOff>83126</xdr:rowOff>
    </xdr:from>
    <xdr:to>
      <xdr:col>12</xdr:col>
      <xdr:colOff>637309</xdr:colOff>
      <xdr:row>3</xdr:row>
      <xdr:rowOff>145541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708D574C-2741-E721-8944-46B0B3A9F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65273" y="83126"/>
          <a:ext cx="1652309" cy="748215"/>
        </a:xfrm>
        <a:prstGeom prst="rect">
          <a:avLst/>
        </a:prstGeom>
      </xdr:spPr>
    </xdr:pic>
    <xdr:clientData/>
  </xdr:twoCellAnchor>
  <xdr:twoCellAnchor editAs="oneCell">
    <xdr:from>
      <xdr:col>12</xdr:col>
      <xdr:colOff>117764</xdr:colOff>
      <xdr:row>5</xdr:row>
      <xdr:rowOff>48489</xdr:rowOff>
    </xdr:from>
    <xdr:to>
      <xdr:col>16</xdr:col>
      <xdr:colOff>152656</xdr:colOff>
      <xdr:row>8</xdr:row>
      <xdr:rowOff>145472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30FEB051-71A7-1EAB-AC32-093642225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10109" y="1191489"/>
          <a:ext cx="3304564" cy="78278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295275</xdr:colOff>
      <xdr:row>449</xdr:row>
      <xdr:rowOff>0</xdr:rowOff>
    </xdr:from>
    <xdr:to>
      <xdr:col>14</xdr:col>
      <xdr:colOff>289560</xdr:colOff>
      <xdr:row>463</xdr:row>
      <xdr:rowOff>183226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9F1B64A9-AE63-4DCB-AEBA-22581A911D46}"/>
            </a:ext>
          </a:extLst>
        </xdr:cNvPr>
        <xdr:cNvSpPr txBox="1">
          <a:spLocks noChangeAspect="1"/>
        </xdr:cNvSpPr>
      </xdr:nvSpPr>
      <xdr:spPr>
        <a:xfrm>
          <a:off x="8722995" y="34419540"/>
          <a:ext cx="5503545" cy="3383626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Summarad</a:t>
          </a:r>
          <a:endParaRPr kumimoji="0" lang="sv-SE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r>
            <a:rPr lang="sv-SE" sz="1600"/>
            <a:t>1. Infoga en Exceltabell.</a:t>
          </a:r>
        </a:p>
        <a:p>
          <a:endParaRPr lang="sv-SE" sz="1600"/>
        </a:p>
        <a:p>
          <a:r>
            <a:rPr lang="sv-SE" sz="1600"/>
            <a:t>2. Lägg till en ny kolumn som räknar ut </a:t>
          </a:r>
          <a:r>
            <a:rPr lang="sv-SE" sz="1600" b="1"/>
            <a:t>Pris</a:t>
          </a:r>
          <a:r>
            <a:rPr lang="sv-SE" sz="1600"/>
            <a:t> per produkt </a:t>
          </a:r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(dela </a:t>
          </a:r>
          <a:r>
            <a:rPr lang="sv-SE" sz="16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Beloppet </a:t>
          </a:r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med antalet beställda produkter).</a:t>
          </a:r>
        </a:p>
        <a:p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Aktivera </a:t>
          </a:r>
          <a:r>
            <a:rPr lang="sv-SE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Summarad </a:t>
          </a:r>
          <a:r>
            <a:rPr lang="sv-SE" sz="16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[Totalrow].</a:t>
          </a:r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</a:t>
          </a:r>
          <a:r>
            <a:rPr lang="sv-SE" sz="1600"/>
            <a:t> Ta reda på totalen</a:t>
          </a:r>
          <a:r>
            <a:rPr lang="sv-SE" sz="1600" baseline="0"/>
            <a:t> för kolumnen </a:t>
          </a:r>
          <a:r>
            <a:rPr lang="sv-SE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sv-SE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elopp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SUMMA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[SUM]) </a:t>
          </a:r>
          <a:r>
            <a:rPr lang="sv-SE" sz="1600"/>
            <a:t>, lägsta</a:t>
          </a:r>
          <a:r>
            <a:rPr lang="sv-SE" sz="1600" baseline="0"/>
            <a:t> </a:t>
          </a:r>
          <a:r>
            <a:rPr lang="sv-SE" sz="1600" b="1" baseline="0"/>
            <a:t>Pris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MIN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[MIN]) </a:t>
          </a:r>
          <a:r>
            <a:rPr lang="sv-SE" sz="1600" baseline="0"/>
            <a:t>, största </a:t>
          </a:r>
          <a:r>
            <a:rPr lang="sv-SE" sz="1600" b="1" baseline="0"/>
            <a:t>Antal</a:t>
          </a:r>
          <a:r>
            <a:rPr lang="sv-SE" sz="1600" baseline="0"/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MAX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[MAX]) </a:t>
          </a:r>
          <a:r>
            <a:rPr lang="sv-SE" sz="1600" baseline="0"/>
            <a:t>sålda enheter, antal orderrader av </a:t>
          </a:r>
          <a:r>
            <a:rPr lang="sv-SE" sz="1600" b="1" baseline="0"/>
            <a:t>Produkt</a:t>
          </a:r>
          <a:r>
            <a:rPr lang="sv-SE" sz="1600" b="0" baseline="0"/>
            <a:t>er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ANTAL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[COUNT]) </a:t>
          </a:r>
          <a:r>
            <a:rPr lang="sv-SE" sz="1600" b="0" baseline="0"/>
            <a:t> och </a:t>
          </a:r>
          <a:r>
            <a:rPr lang="sv-SE" sz="1600" baseline="0"/>
            <a:t>senaste </a:t>
          </a:r>
          <a:r>
            <a:rPr lang="sv-SE" sz="1600" b="1" baseline="0"/>
            <a:t>Orderdatum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MAX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[MAX])</a:t>
          </a:r>
          <a:r>
            <a:rPr lang="sv-SE" sz="1600" baseline="0"/>
            <a:t>.</a:t>
          </a:r>
        </a:p>
        <a:p>
          <a:endParaRPr lang="sv-SE" sz="1600" baseline="0"/>
        </a:p>
        <a:p>
          <a:r>
            <a:rPr lang="sv-SE" sz="1600" baseline="0"/>
            <a:t>5. Välj sedan att endast visa resultatet för </a:t>
          </a:r>
          <a:r>
            <a:rPr lang="sv-SE" sz="1600" b="1" baseline="0"/>
            <a:t>Galleributik</a:t>
          </a:r>
          <a:r>
            <a:rPr lang="sv-SE" sz="1600" baseline="0"/>
            <a:t>erna.</a:t>
          </a:r>
          <a:endParaRPr lang="sv-SE" sz="1600"/>
        </a:p>
      </xdr:txBody>
    </xdr:sp>
    <xdr:clientData/>
  </xdr:twoCellAnchor>
  <xdr:twoCellAnchor editAs="absolute">
    <xdr:from>
      <xdr:col>6</xdr:col>
      <xdr:colOff>967740</xdr:colOff>
      <xdr:row>612</xdr:row>
      <xdr:rowOff>66675</xdr:rowOff>
    </xdr:from>
    <xdr:to>
      <xdr:col>16</xdr:col>
      <xdr:colOff>600780</xdr:colOff>
      <xdr:row>627</xdr:row>
      <xdr:rowOff>21301</xdr:rowOff>
    </xdr:to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7FB704D6-A6D4-42F9-B457-409438C65224}"/>
            </a:ext>
          </a:extLst>
        </xdr:cNvPr>
        <xdr:cNvSpPr txBox="1">
          <a:spLocks noChangeAspect="1"/>
        </xdr:cNvSpPr>
      </xdr:nvSpPr>
      <xdr:spPr>
        <a:xfrm>
          <a:off x="9288780" y="71748015"/>
          <a:ext cx="7877880" cy="3383626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Summarad</a:t>
          </a:r>
          <a:endParaRPr kumimoji="0" lang="sv-SE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ahoma"/>
            <a:ea typeface="+mn-ea"/>
            <a:cs typeface="Tahoma"/>
          </a:endParaRPr>
        </a:p>
        <a:p>
          <a:r>
            <a:rPr lang="sv-SE" sz="1600"/>
            <a:t>1. Infoga en Exceltabell.</a:t>
          </a:r>
        </a:p>
        <a:p>
          <a:endParaRPr lang="sv-SE" sz="1600"/>
        </a:p>
        <a:p>
          <a:r>
            <a:rPr lang="sv-SE" sz="1600"/>
            <a:t>2. Lägg till en ny kolumn som räknar ut </a:t>
          </a:r>
          <a:r>
            <a:rPr lang="sv-SE" sz="1600" b="1"/>
            <a:t>Pris</a:t>
          </a:r>
          <a:r>
            <a:rPr lang="sv-SE" sz="1600"/>
            <a:t> per produkt </a:t>
          </a:r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(dela </a:t>
          </a:r>
          <a:r>
            <a:rPr lang="sv-SE" sz="16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Beloppet </a:t>
          </a:r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med antalet beställda produkter).</a:t>
          </a:r>
        </a:p>
        <a:p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Aktivera </a:t>
          </a:r>
          <a:r>
            <a:rPr lang="sv-SE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Summarad </a:t>
          </a:r>
          <a:r>
            <a:rPr lang="sv-SE" sz="16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[Totalrow].</a:t>
          </a:r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</a:t>
          </a:r>
          <a:r>
            <a:rPr lang="sv-SE" sz="1600"/>
            <a:t> Ta reda på totalen</a:t>
          </a:r>
          <a:r>
            <a:rPr lang="sv-SE" sz="1600" baseline="0"/>
            <a:t> för kolumnen </a:t>
          </a:r>
          <a:r>
            <a:rPr lang="sv-SE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sv-SE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elopp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SUMMA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[SUM]) </a:t>
          </a:r>
          <a:r>
            <a:rPr lang="sv-SE" sz="1600"/>
            <a:t>, lägsta</a:t>
          </a:r>
          <a:r>
            <a:rPr lang="sv-SE" sz="1600" baseline="0"/>
            <a:t> </a:t>
          </a:r>
          <a:r>
            <a:rPr lang="sv-SE" sz="1600" b="1" baseline="0"/>
            <a:t>Pris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MIN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[MIN]) </a:t>
          </a:r>
          <a:r>
            <a:rPr lang="sv-SE" sz="1600" baseline="0"/>
            <a:t>, största </a:t>
          </a:r>
          <a:r>
            <a:rPr lang="sv-SE" sz="1600" b="1" baseline="0"/>
            <a:t>Antal</a:t>
          </a:r>
          <a:r>
            <a:rPr lang="sv-SE" sz="1600" baseline="0"/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MAX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[MAX]) </a:t>
          </a:r>
          <a:r>
            <a:rPr lang="sv-SE" sz="1600" baseline="0"/>
            <a:t>sålda enheter, antal orderrader av </a:t>
          </a:r>
          <a:r>
            <a:rPr lang="sv-SE" sz="1600" b="1" baseline="0"/>
            <a:t>Produkt</a:t>
          </a:r>
          <a:r>
            <a:rPr lang="sv-SE" sz="1600" b="0" baseline="0"/>
            <a:t>er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ANTAL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[COUNT]) </a:t>
          </a:r>
          <a:r>
            <a:rPr lang="sv-SE" sz="1600" b="0" baseline="0"/>
            <a:t> och </a:t>
          </a:r>
          <a:r>
            <a:rPr lang="sv-SE" sz="1600" baseline="0"/>
            <a:t>senaste </a:t>
          </a:r>
          <a:r>
            <a:rPr lang="sv-SE" sz="1600" b="1" baseline="0"/>
            <a:t>Orderdatum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MAX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[MAX])</a:t>
          </a:r>
          <a:r>
            <a:rPr lang="sv-SE" sz="1600" baseline="0"/>
            <a:t>.</a:t>
          </a:r>
        </a:p>
        <a:p>
          <a:endParaRPr lang="sv-SE" sz="1600" baseline="0"/>
        </a:p>
        <a:p>
          <a:r>
            <a:rPr lang="sv-SE" sz="1600" baseline="0"/>
            <a:t>5. Välj sedan att endast visa resultatet för </a:t>
          </a:r>
          <a:r>
            <a:rPr lang="sv-SE" sz="1600" b="1" baseline="0"/>
            <a:t>Galleributik</a:t>
          </a:r>
          <a:r>
            <a:rPr lang="sv-SE" sz="1600" baseline="0"/>
            <a:t>erna.</a:t>
          </a:r>
          <a:endParaRPr lang="sv-SE" sz="1600"/>
        </a:p>
      </xdr:txBody>
    </xdr:sp>
    <xdr:clientData/>
  </xdr:twoCellAnchor>
  <xdr:twoCellAnchor editAs="oneCell">
    <xdr:from>
      <xdr:col>9</xdr:col>
      <xdr:colOff>304817</xdr:colOff>
      <xdr:row>430</xdr:row>
      <xdr:rowOff>152400</xdr:rowOff>
    </xdr:from>
    <xdr:to>
      <xdr:col>14</xdr:col>
      <xdr:colOff>351586</xdr:colOff>
      <xdr:row>442</xdr:row>
      <xdr:rowOff>205740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FE3132D0-8DE5-49BD-9DA7-9AB49D80E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60297" y="32971740"/>
          <a:ext cx="4085369" cy="967740"/>
        </a:xfrm>
        <a:prstGeom prst="rect">
          <a:avLst/>
        </a:prstGeom>
      </xdr:spPr>
    </xdr:pic>
    <xdr:clientData/>
  </xdr:twoCellAnchor>
  <xdr:twoCellAnchor editAs="oneCell">
    <xdr:from>
      <xdr:col>7</xdr:col>
      <xdr:colOff>358140</xdr:colOff>
      <xdr:row>427</xdr:row>
      <xdr:rowOff>132404</xdr:rowOff>
    </xdr:from>
    <xdr:to>
      <xdr:col>9</xdr:col>
      <xdr:colOff>1728</xdr:colOff>
      <xdr:row>448</xdr:row>
      <xdr:rowOff>102620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438B7A81-EC76-F5A0-B16C-4494FF2FF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85860" y="32723144"/>
          <a:ext cx="1114248" cy="157041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601980</xdr:colOff>
      <xdr:row>0</xdr:row>
      <xdr:rowOff>0</xdr:rowOff>
    </xdr:from>
    <xdr:to>
      <xdr:col>13</xdr:col>
      <xdr:colOff>788670</xdr:colOff>
      <xdr:row>12</xdr:row>
      <xdr:rowOff>100965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B2FAEC9-FECA-4488-A7E1-D0E159C75A02}"/>
            </a:ext>
          </a:extLst>
        </xdr:cNvPr>
        <xdr:cNvSpPr txBox="1">
          <a:spLocks noChangeAspect="1"/>
        </xdr:cNvSpPr>
      </xdr:nvSpPr>
      <xdr:spPr>
        <a:xfrm>
          <a:off x="6393180" y="0"/>
          <a:ext cx="5734050" cy="284416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Diagram</a:t>
          </a:r>
        </a:p>
        <a:p>
          <a:endParaRPr lang="sv-SE" sz="1600"/>
        </a:p>
        <a:p>
          <a:r>
            <a:rPr lang="sv-SE" sz="1600"/>
            <a:t>1. Stå med cellmarkören i tabellen.</a:t>
          </a:r>
        </a:p>
        <a:p>
          <a:endParaRPr lang="sv-SE" sz="1600"/>
        </a:p>
        <a:p>
          <a:r>
            <a:rPr lang="sv-SE" sz="1600"/>
            <a:t>2. Infoga ett stapel diagram</a:t>
          </a:r>
          <a:r>
            <a:rPr lang="sv-SE" sz="1600" b="1" baseline="0"/>
            <a:t>.</a:t>
          </a:r>
          <a:endParaRPr lang="sv-SE" sz="16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Kopiera och klistra in den ensamma raden och lägg den längst ner i tabellen.</a:t>
          </a:r>
        </a:p>
        <a:p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Kontrollera att diagramet utökas.</a:t>
          </a:r>
        </a:p>
        <a:p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276224</xdr:colOff>
      <xdr:row>0</xdr:row>
      <xdr:rowOff>85725</xdr:rowOff>
    </xdr:from>
    <xdr:to>
      <xdr:col>15</xdr:col>
      <xdr:colOff>457199</xdr:colOff>
      <xdr:row>18</xdr:row>
      <xdr:rowOff>52387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78BC415-66FE-4198-95D1-5AB2D5C77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167640</xdr:colOff>
      <xdr:row>19</xdr:row>
      <xdr:rowOff>0</xdr:rowOff>
    </xdr:from>
    <xdr:to>
      <xdr:col>15</xdr:col>
      <xdr:colOff>105692</xdr:colOff>
      <xdr:row>23</xdr:row>
      <xdr:rowOff>99060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F5BEA35C-3CF2-4D77-F7B0-A5ACB9061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51220" y="4343400"/>
          <a:ext cx="7070372" cy="10134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241935</xdr:colOff>
      <xdr:row>0</xdr:row>
      <xdr:rowOff>154305</xdr:rowOff>
    </xdr:from>
    <xdr:to>
      <xdr:col>14</xdr:col>
      <xdr:colOff>459104</xdr:colOff>
      <xdr:row>10</xdr:row>
      <xdr:rowOff>110490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7EBFA0C-151D-4666-9501-0A359B91701C}"/>
            </a:ext>
          </a:extLst>
        </xdr:cNvPr>
        <xdr:cNvSpPr txBox="1">
          <a:spLocks noChangeAspect="1"/>
        </xdr:cNvSpPr>
      </xdr:nvSpPr>
      <xdr:spPr>
        <a:xfrm>
          <a:off x="8235315" y="154305"/>
          <a:ext cx="4972049" cy="224218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Utsnitt</a:t>
          </a:r>
        </a:p>
        <a:p>
          <a:endParaRPr lang="sv-SE" sz="1600"/>
        </a:p>
        <a:p>
          <a:r>
            <a:rPr lang="sv-SE" sz="1600"/>
            <a:t>1. Infoga en Exceltabell.</a:t>
          </a:r>
        </a:p>
        <a:p>
          <a:endParaRPr lang="sv-SE" sz="1600"/>
        </a:p>
        <a:p>
          <a:r>
            <a:rPr lang="sv-SE" sz="1600"/>
            <a:t>2. Lägg till </a:t>
          </a:r>
          <a:r>
            <a:rPr lang="sv-SE" sz="1600" b="1"/>
            <a:t>Utsnitt</a:t>
          </a:r>
          <a:r>
            <a:rPr lang="sv-SE" sz="1600" baseline="0"/>
            <a:t> [Slicers] på </a:t>
          </a:r>
          <a:r>
            <a:rPr lang="sv-SE" sz="1600" b="1" baseline="0"/>
            <a:t>Modell</a:t>
          </a:r>
          <a:r>
            <a:rPr lang="sv-SE" sz="1600" baseline="0"/>
            <a:t> och </a:t>
          </a:r>
          <a:r>
            <a:rPr lang="sv-SE" sz="1600" b="1" baseline="0"/>
            <a:t>Färg.</a:t>
          </a:r>
          <a:endParaRPr lang="sv-SE" sz="16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Filtera fram alla </a:t>
          </a:r>
          <a:r>
            <a:rPr lang="sv-SE" sz="16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Herr</a:t>
          </a:r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kläder i färgerna </a:t>
          </a:r>
          <a:r>
            <a:rPr lang="sv-SE" sz="16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Grön</a:t>
          </a:r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</a:t>
          </a:r>
          <a:r>
            <a:rPr lang="sv-SE" sz="16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Svart</a:t>
          </a:r>
          <a:r>
            <a:rPr lang="sv-SE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sv-SE" sz="16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689610</xdr:colOff>
      <xdr:row>0</xdr:row>
      <xdr:rowOff>91440</xdr:rowOff>
    </xdr:from>
    <xdr:to>
      <xdr:col>9</xdr:col>
      <xdr:colOff>167640</xdr:colOff>
      <xdr:row>29</xdr:row>
      <xdr:rowOff>97155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Typ">
              <a:extLst>
                <a:ext uri="{FF2B5EF4-FFF2-40B4-BE49-F238E27FC236}">
                  <a16:creationId xmlns:a16="http://schemas.microsoft.com/office/drawing/2014/main" id="{CF8C808D-8690-405A-A2B3-A92FFCEE1B1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33410" y="91440"/>
              <a:ext cx="1062990" cy="16059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figuren representerar ett tabellutsnitt. Tabellutsnitt stöds inte i den här versionen av Excel.
Det går inte att använda utsnittet om figuren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  <xdr:twoCellAnchor editAs="absolute">
    <xdr:from>
      <xdr:col>5</xdr:col>
      <xdr:colOff>337185</xdr:colOff>
      <xdr:row>0</xdr:row>
      <xdr:rowOff>51434</xdr:rowOff>
    </xdr:from>
    <xdr:to>
      <xdr:col>7</xdr:col>
      <xdr:colOff>581025</xdr:colOff>
      <xdr:row>50</xdr:row>
      <xdr:rowOff>45720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Färg">
              <a:extLst>
                <a:ext uri="{FF2B5EF4-FFF2-40B4-BE49-F238E27FC236}">
                  <a16:creationId xmlns:a16="http://schemas.microsoft.com/office/drawing/2014/main" id="{C8A7CC38-BC9D-46F2-B713-648090BD6B2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Färg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96025" y="51434"/>
              <a:ext cx="1828800" cy="38804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figuren representerar ett tabellutsnitt. Tabellutsnitt stöds inte i den här versionen av Excel.
Det går inte att använda utsnittet om figuren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  <xdr:twoCellAnchor editAs="oneCell">
    <xdr:from>
      <xdr:col>10</xdr:col>
      <xdr:colOff>281940</xdr:colOff>
      <xdr:row>0</xdr:row>
      <xdr:rowOff>138774</xdr:rowOff>
    </xdr:from>
    <xdr:to>
      <xdr:col>19</xdr:col>
      <xdr:colOff>99897</xdr:colOff>
      <xdr:row>26</xdr:row>
      <xdr:rowOff>37905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F7B793E7-8938-09B2-3BD8-367C3F81B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60480" y="138774"/>
          <a:ext cx="6950277" cy="127073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948691</xdr:colOff>
      <xdr:row>0</xdr:row>
      <xdr:rowOff>139065</xdr:rowOff>
    </xdr:from>
    <xdr:to>
      <xdr:col>11</xdr:col>
      <xdr:colOff>891541</xdr:colOff>
      <xdr:row>15</xdr:row>
      <xdr:rowOff>5715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2E71B0A-A92F-4B6C-AB58-CF91608C38A5}"/>
            </a:ext>
          </a:extLst>
        </xdr:cNvPr>
        <xdr:cNvSpPr txBox="1">
          <a:spLocks noChangeAspect="1"/>
        </xdr:cNvSpPr>
      </xdr:nvSpPr>
      <xdr:spPr>
        <a:xfrm>
          <a:off x="6564631" y="139065"/>
          <a:ext cx="6648450" cy="32956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/>
            <a:t>1. Infoga en Excel-tabell.</a:t>
          </a:r>
        </a:p>
        <a:p>
          <a:r>
            <a:rPr lang="sv-SE" sz="1600"/>
            <a:t>2.</a:t>
          </a:r>
          <a:r>
            <a:rPr lang="sv-SE" sz="1600" baseline="0"/>
            <a:t> </a:t>
          </a:r>
          <a:r>
            <a:rPr lang="sv-SE" sz="1600"/>
            <a:t>Visa rubrik texten på två rader, inom cellerna.</a:t>
          </a:r>
        </a:p>
        <a:p>
          <a:r>
            <a:rPr lang="sv-SE" sz="1600"/>
            <a:t>3.</a:t>
          </a:r>
          <a:r>
            <a:rPr lang="sv-SE" sz="1600" baseline="0"/>
            <a:t> Justera kolumnerna så att all text och alla siffror syns.</a:t>
          </a:r>
        </a:p>
        <a:p>
          <a:r>
            <a:rPr lang="sv-SE" sz="1600"/>
            <a:t>4. Sortera listan efter </a:t>
          </a:r>
          <a:r>
            <a:rPr lang="sv-SE" sz="1600" b="1"/>
            <a:t>OrderNr</a:t>
          </a:r>
          <a:r>
            <a:rPr lang="sv-SE" sz="1600"/>
            <a:t>.</a:t>
          </a:r>
        </a:p>
        <a:p>
          <a:r>
            <a:rPr lang="sv-SE" sz="1600" b="0"/>
            <a:t>5. Räkna ut </a:t>
          </a:r>
          <a:r>
            <a:rPr lang="sv-SE" sz="1600" b="1"/>
            <a:t>Försäljningspriset</a:t>
          </a:r>
          <a:r>
            <a:rPr lang="sv-SE" sz="1600" b="0"/>
            <a:t> i kolumn </a:t>
          </a:r>
          <a:r>
            <a:rPr lang="sv-SE" sz="1600" b="1"/>
            <a:t>E</a:t>
          </a:r>
          <a:r>
            <a:rPr lang="sv-SE" sz="1600" b="0"/>
            <a:t>, genom att gångra antalet </a:t>
          </a:r>
          <a:r>
            <a:rPr lang="sv-SE" sz="1600" b="1"/>
            <a:t>Sålda</a:t>
          </a:r>
          <a:r>
            <a:rPr lang="sv-SE" sz="1600" b="1" baseline="0"/>
            <a:t> enheter </a:t>
          </a:r>
          <a:r>
            <a:rPr lang="sv-SE" sz="1600" b="0" baseline="0"/>
            <a:t>med</a:t>
          </a:r>
          <a:r>
            <a:rPr lang="sv-SE" sz="1600" b="1" baseline="0"/>
            <a:t> Pris/enhet. </a:t>
          </a:r>
        </a:p>
        <a:p>
          <a:r>
            <a:rPr lang="sv-SE" sz="1600" b="0" baseline="0"/>
            <a:t>6. Formatera talen med valutautseende. </a:t>
          </a:r>
          <a:endParaRPr lang="sv-SE" sz="1600" b="1" baseline="0"/>
        </a:p>
        <a:p>
          <a:r>
            <a:rPr lang="sv-SE" sz="1600" b="0" baseline="0"/>
            <a:t>7. Skapa en formel i kolumnen </a:t>
          </a:r>
          <a:r>
            <a:rPr lang="sv-SE" sz="1600" b="1" baseline="0"/>
            <a:t>Försäljning</a:t>
          </a:r>
          <a:r>
            <a:rPr lang="sv-SE" sz="1600" b="0" baseline="0"/>
            <a:t> </a:t>
          </a:r>
          <a:r>
            <a:rPr lang="sv-SE" sz="1600" b="1" baseline="0"/>
            <a:t>EURO</a:t>
          </a:r>
          <a:r>
            <a:rPr lang="sv-SE" sz="1600" b="0" baseline="0"/>
            <a:t> som räknar ut intäkten i EURO. </a:t>
          </a:r>
        </a:p>
        <a:p>
          <a:r>
            <a:rPr lang="sv-SE" sz="1600" b="0" baseline="0"/>
            <a:t>8. Formatera talen i kolumn </a:t>
          </a:r>
          <a:r>
            <a:rPr lang="sv-SE" sz="1600" b="1" baseline="0"/>
            <a:t>F</a:t>
          </a:r>
          <a:r>
            <a:rPr lang="sv-SE" sz="1600" b="0" baseline="0"/>
            <a:t> med valutautseendet för Euro. </a:t>
          </a:r>
        </a:p>
        <a:p>
          <a:r>
            <a:rPr lang="sv-SE" sz="1600" b="0" baseline="0"/>
            <a:t>9. Aktivera </a:t>
          </a:r>
          <a:r>
            <a:rPr lang="sv-SE" sz="1600" b="1" baseline="0"/>
            <a:t>Summarad </a:t>
          </a:r>
          <a:r>
            <a:rPr lang="sv-SE" sz="1600" b="0" baseline="0"/>
            <a:t>[Total Row].</a:t>
          </a:r>
        </a:p>
        <a:p>
          <a:r>
            <a:rPr lang="sv-SE" sz="1600" b="0" baseline="0"/>
            <a:t>10. Summera totalen för antalet </a:t>
          </a:r>
          <a:r>
            <a:rPr lang="sv-SE" sz="1600" b="1" baseline="0"/>
            <a:t>Sålda enheter </a:t>
          </a:r>
          <a:r>
            <a:rPr lang="sv-SE" sz="1600" b="0" baseline="0"/>
            <a:t>och kolumnerna </a:t>
          </a:r>
          <a:r>
            <a:rPr lang="sv-SE" sz="1600" b="1" baseline="0"/>
            <a:t>Försäljningspris</a:t>
          </a:r>
          <a:r>
            <a:rPr lang="sv-SE" sz="1600" b="0" baseline="0"/>
            <a:t> och </a:t>
          </a:r>
          <a:r>
            <a:rPr lang="sv-SE" sz="1600" b="1" baseline="0"/>
            <a:t>Försäljning EURO</a:t>
          </a:r>
          <a:r>
            <a:rPr lang="sv-SE" sz="1600" b="0" baseline="0"/>
            <a:t>.</a:t>
          </a:r>
        </a:p>
        <a:p>
          <a:r>
            <a:rPr lang="sv-SE" sz="1600" b="0" baseline="0"/>
            <a:t> </a:t>
          </a:r>
        </a:p>
        <a:p>
          <a:endParaRPr lang="sv-SE" sz="1600" b="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864871</xdr:colOff>
      <xdr:row>0</xdr:row>
      <xdr:rowOff>158115</xdr:rowOff>
    </xdr:from>
    <xdr:to>
      <xdr:col>9</xdr:col>
      <xdr:colOff>815341</xdr:colOff>
      <xdr:row>17</xdr:row>
      <xdr:rowOff>226695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31E3A5A-DF63-4D1A-A328-CA2D4F311BBA}"/>
            </a:ext>
          </a:extLst>
        </xdr:cNvPr>
        <xdr:cNvSpPr txBox="1">
          <a:spLocks noChangeAspect="1"/>
        </xdr:cNvSpPr>
      </xdr:nvSpPr>
      <xdr:spPr>
        <a:xfrm>
          <a:off x="5955031" y="158115"/>
          <a:ext cx="5993130" cy="418338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INSTRUKTIONER:</a:t>
          </a:r>
          <a:endParaRPr lang="sv-SE" sz="1600"/>
        </a:p>
        <a:p>
          <a:r>
            <a:rPr lang="sv-SE" sz="1600"/>
            <a:t>1. Infoga en Exceltabell.</a:t>
          </a:r>
        </a:p>
        <a:p>
          <a:r>
            <a:rPr lang="sv-SE" sz="1600" baseline="0"/>
            <a:t>2. Visa texten på två rader, på rubrikraden inom cellerna.</a:t>
          </a:r>
        </a:p>
        <a:p>
          <a:r>
            <a:rPr lang="sv-SE" sz="1600" baseline="0">
              <a:solidFill>
                <a:srgbClr val="FF0000"/>
              </a:solidFill>
            </a:rPr>
            <a:t>Aktivera </a:t>
          </a:r>
          <a:r>
            <a:rPr lang="sv-SE" sz="1600" b="1" baseline="0">
              <a:solidFill>
                <a:srgbClr val="FF0000"/>
              </a:solidFill>
            </a:rPr>
            <a:t>Radbryt text [Wrap text] </a:t>
          </a:r>
          <a:r>
            <a:rPr lang="sv-SE" sz="1600" baseline="0">
              <a:solidFill>
                <a:srgbClr val="FF0000"/>
              </a:solidFill>
            </a:rPr>
            <a:t>och använd </a:t>
          </a:r>
          <a:r>
            <a:rPr lang="sv-SE" sz="1600" b="1" baseline="0">
              <a:solidFill>
                <a:srgbClr val="FF0000"/>
              </a:solidFill>
            </a:rPr>
            <a:t>Alt+Enter</a:t>
          </a:r>
          <a:r>
            <a:rPr lang="sv-SE" sz="1600" baseline="0">
              <a:solidFill>
                <a:srgbClr val="FF0000"/>
              </a:solidFill>
            </a:rPr>
            <a:t> för att </a:t>
          </a:r>
          <a:br>
            <a:rPr lang="sv-SE" sz="1600" baseline="0">
              <a:solidFill>
                <a:srgbClr val="FF0000"/>
              </a:solidFill>
            </a:rPr>
          </a:br>
          <a:r>
            <a:rPr lang="sv-SE" sz="1600" baseline="0">
              <a:solidFill>
                <a:srgbClr val="FF0000"/>
              </a:solidFill>
            </a:rPr>
            <a:t>bestämma var texten skall radbrytas.</a:t>
          </a:r>
        </a:p>
        <a:p>
          <a:r>
            <a:rPr lang="sv-SE" sz="1600" baseline="0">
              <a:solidFill>
                <a:sysClr val="windowText" lastClr="000000"/>
              </a:solidFill>
            </a:rPr>
            <a:t>3. Justera kolumnerna så att all text och alla siffror syns.</a:t>
          </a:r>
          <a:endParaRPr lang="sv-SE" sz="1600" baseline="0">
            <a:solidFill>
              <a:srgbClr val="FF0000"/>
            </a:solidFill>
          </a:endParaRPr>
        </a:p>
        <a:p>
          <a:r>
            <a:rPr lang="sv-SE" sz="1600"/>
            <a:t>4. Sortera listan i efter </a:t>
          </a:r>
          <a:r>
            <a:rPr lang="sv-SE" sz="1600" b="1"/>
            <a:t>OrderNr</a:t>
          </a:r>
          <a:r>
            <a:rPr lang="sv-SE" sz="1600"/>
            <a:t>.</a:t>
          </a:r>
        </a:p>
        <a:p>
          <a:r>
            <a:rPr lang="sv-SE" sz="1600" b="0"/>
            <a:t>5. Summera antalet </a:t>
          </a:r>
          <a:r>
            <a:rPr lang="sv-SE" sz="1600" b="1"/>
            <a:t>Sålda enheter </a:t>
          </a:r>
          <a:r>
            <a:rPr lang="sv-SE" sz="1600" b="0"/>
            <a:t>med </a:t>
          </a:r>
          <a:r>
            <a:rPr lang="sv-SE" sz="1600" b="1"/>
            <a:t>Priset</a:t>
          </a:r>
          <a:r>
            <a:rPr lang="sv-SE" sz="1600" b="0"/>
            <a:t> i kolumn </a:t>
          </a:r>
          <a:r>
            <a:rPr lang="sv-SE" sz="1600" b="1"/>
            <a:t>F</a:t>
          </a:r>
          <a:r>
            <a:rPr lang="sv-SE" sz="1600" b="0"/>
            <a:t>. </a:t>
          </a:r>
        </a:p>
        <a:p>
          <a:r>
            <a:rPr lang="sv-SE" sz="1600" b="0"/>
            <a:t>6. Formatera talen med valutautseende. </a:t>
          </a:r>
        </a:p>
        <a:p>
          <a:r>
            <a:rPr lang="sv-SE" sz="1600" b="0"/>
            <a:t>7. Skapa en formel i kolumnen </a:t>
          </a:r>
          <a:r>
            <a:rPr lang="sv-SE" sz="1600" b="1"/>
            <a:t>Försäljning EURO </a:t>
          </a:r>
          <a:r>
            <a:rPr lang="sv-SE" sz="1600" b="0"/>
            <a:t>som räknar ut intäkten </a:t>
          </a:r>
          <a:br>
            <a:rPr lang="sv-SE" sz="1600" b="0"/>
          </a:br>
          <a:r>
            <a:rPr lang="sv-SE" sz="1600" b="0">
              <a:solidFill>
                <a:srgbClr val="FF0000"/>
              </a:solidFill>
            </a:rPr>
            <a:t>(lås cellreferensen med</a:t>
          </a:r>
          <a:r>
            <a:rPr lang="sv-SE" sz="1600" b="0" baseline="0">
              <a:solidFill>
                <a:srgbClr val="FF0000"/>
              </a:solidFill>
            </a:rPr>
            <a:t> valuta</a:t>
          </a:r>
          <a:r>
            <a:rPr lang="sv-SE" sz="1600" b="0">
              <a:solidFill>
                <a:srgbClr val="FF0000"/>
              </a:solidFill>
            </a:rPr>
            <a:t>kursen med absolut referens). </a:t>
          </a:r>
        </a:p>
        <a:p>
          <a:r>
            <a:rPr lang="sv-SE" sz="1600" b="0">
              <a:solidFill>
                <a:sysClr val="windowText" lastClr="000000"/>
              </a:solidFill>
            </a:rPr>
            <a:t>8. </a:t>
          </a:r>
          <a:r>
            <a:rPr lang="sv-SE" sz="1600" b="0"/>
            <a:t>Formatera talen med valutautseendet för Euro. </a:t>
          </a:r>
        </a:p>
        <a:p>
          <a:r>
            <a:rPr lang="sv-SE" sz="1600" b="0" baseline="0"/>
            <a:t>9. Aktivera </a:t>
          </a:r>
          <a:r>
            <a:rPr lang="sv-SE" sz="1600" b="1" baseline="0"/>
            <a:t>Summarad </a:t>
          </a:r>
          <a:r>
            <a:rPr lang="sv-SE" sz="1600" b="0" baseline="0"/>
            <a:t>[Total Row].</a:t>
          </a:r>
        </a:p>
        <a:p>
          <a:r>
            <a:rPr lang="sv-SE" sz="1600" b="0" baseline="0"/>
            <a:t>10. Summera totalen för antalet </a:t>
          </a:r>
          <a:r>
            <a:rPr lang="sv-SE" sz="1600" b="1" baseline="0"/>
            <a:t>Sålda enheter </a:t>
          </a:r>
          <a:r>
            <a:rPr lang="sv-SE" sz="1600" b="0" baseline="0"/>
            <a:t>och kolumnerna </a:t>
          </a:r>
          <a:r>
            <a:rPr lang="sv-SE" sz="1600" b="1" baseline="0"/>
            <a:t>Försäljningspris</a:t>
          </a:r>
          <a:r>
            <a:rPr lang="sv-SE" sz="1600" b="0" baseline="0"/>
            <a:t> och </a:t>
          </a:r>
          <a:r>
            <a:rPr lang="sv-SE" sz="1600" b="1" baseline="0"/>
            <a:t>Försäljning EURO</a:t>
          </a:r>
          <a:r>
            <a:rPr lang="sv-SE" sz="1600" b="0" baseline="0"/>
            <a:t>.</a:t>
          </a:r>
        </a:p>
        <a:p>
          <a:r>
            <a:rPr lang="sv-SE" sz="1600" b="0" baseline="0"/>
            <a:t> </a:t>
          </a:r>
        </a:p>
        <a:p>
          <a:endParaRPr lang="sv-SE" sz="1600" b="0"/>
        </a:p>
      </xdr:txBody>
    </xdr:sp>
    <xdr:clientData/>
  </xdr:twoCellAnchor>
  <xdr:twoCellAnchor editAs="oneCell">
    <xdr:from>
      <xdr:col>6</xdr:col>
      <xdr:colOff>746760</xdr:colOff>
      <xdr:row>18</xdr:row>
      <xdr:rowOff>160952</xdr:rowOff>
    </xdr:from>
    <xdr:to>
      <xdr:col>10</xdr:col>
      <xdr:colOff>919073</xdr:colOff>
      <xdr:row>27</xdr:row>
      <xdr:rowOff>121577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6DA233CA-B5F0-068A-940B-FA9F6FECE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4560" y="4504352"/>
          <a:ext cx="6131153" cy="2018025"/>
        </a:xfrm>
        <a:prstGeom prst="rect">
          <a:avLst/>
        </a:prstGeom>
      </xdr:spPr>
    </xdr:pic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Typ" xr10:uid="{CDDA6CDE-0D9F-4D7C-9E95-8F5F4E4B0A51}" sourceName="Modell">
  <extLst>
    <x:ext xmlns:x15="http://schemas.microsoft.com/office/spreadsheetml/2010/11/main" uri="{2F2917AC-EB37-4324-AD4E-5DD8C200BD13}">
      <x15:tableSlicerCache tableId="7" column="6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Färg" xr10:uid="{77F0CA79-1B5B-47C1-ADAE-10B578A51AB7}" sourceName="Färg">
  <extLst>
    <x:ext xmlns:x15="http://schemas.microsoft.com/office/spreadsheetml/2010/11/main" uri="{2F2917AC-EB37-4324-AD4E-5DD8C200BD13}">
      <x15:tableSlicerCache tableId="7" column="5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Typ" xr10:uid="{74082202-FFEF-4D15-A776-5F272B9FDD31}" cache="Utsnitt_Typ" caption="Modell" style="SlicerStyleLight6" rowHeight="241300"/>
  <slicer name="Färg" xr10:uid="{0213172E-E85C-4A62-AB8A-3F461AEDF42D}" cache="Utsnitt_Färg" caption="Färg" style="SlicerStyleLight6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605080-2D75-40FD-BBF6-722BCC242AD3}" name="Tabell13" displayName="Tabell13" ref="A2:E10" totalsRowShown="0" headerRowDxfId="56" dataDxfId="55">
  <autoFilter ref="A2:E10" xr:uid="{00000000-0009-0000-0100-000001000000}"/>
  <tableColumns count="5">
    <tableColumn id="1" xr3:uid="{87B429A9-88E7-4A03-B9AE-4DFDABD63FD4}" name="Artikel" dataDxfId="54"/>
    <tableColumn id="2" xr3:uid="{A9ADD050-4D7F-43A4-906C-20087F3D3AE8}" name="Jan" dataDxfId="53"/>
    <tableColumn id="3" xr3:uid="{70738965-2AFC-48C3-9600-7C19AC356327}" name="Feb" dataDxfId="52"/>
    <tableColumn id="4" xr3:uid="{2FCFD336-0D24-4FB3-874B-B543D1363487}" name="Mar" dataDxfId="51"/>
    <tableColumn id="5" xr3:uid="{58259559-63FD-43C1-9947-4FC914ED2C61}" name="Summa" dataDxfId="50">
      <calculatedColumnFormula>SUM(B3:D3)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10018A-8FB5-45D2-B27E-67D7196263F9}" name="Tabell3" displayName="Tabell3" ref="A1:G1153" totalsRowShown="0" headerRowDxfId="49">
  <autoFilter ref="A1:G1153" xr:uid="{00000000-0009-0000-0100-000003000000}">
    <filterColumn colId="0">
      <filters>
        <filter val="Galleributik"/>
      </filters>
    </filterColumn>
  </autoFilter>
  <tableColumns count="7">
    <tableColumn id="2" xr3:uid="{72CA73E1-CE41-4658-BDB9-CC0A92DFAE43}" name="Butikstyp" dataDxfId="48"/>
    <tableColumn id="3" xr3:uid="{1D97AB23-B374-4917-80BD-2D0A6F736BC2}" name="Stad"/>
    <tableColumn id="4" xr3:uid="{AFC84118-010E-419A-9FF3-D7F258A39871}" name="Produkt"/>
    <tableColumn id="8" xr3:uid="{ABDFDCF2-6DB0-4593-8318-6349AD27A3A7}" name="Antal" dataDxfId="47"/>
    <tableColumn id="9" xr3:uid="{C87B49C3-6BAF-4298-83C6-9E1C674E8B46}" name="Belopp" dataDxfId="46"/>
    <tableColumn id="11" xr3:uid="{CC315A78-8664-4914-90CE-1A64DEE9E073}" name="Pris" dataDxfId="45">
      <calculatedColumnFormula>E2/D2</calculatedColumnFormula>
    </tableColumn>
    <tableColumn id="10" xr3:uid="{CD09C6EC-4447-47B2-A70A-E35CB6AF27A3}" name="Nytt pris" dataDxfId="44">
      <calculatedColumnFormula>F2*1.05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8920CD-A24D-4EF1-B531-C315312C0990}" name="Tabell46" displayName="Tabell46" ref="A1:G450" totalsRowCount="1" headerRowDxfId="43">
  <autoFilter ref="A1:G449" xr:uid="{00000000-0009-0000-0100-000005000000}">
    <filterColumn colId="1">
      <filters>
        <filter val="Galleributik"/>
      </filters>
    </filterColumn>
  </autoFilter>
  <tableColumns count="7">
    <tableColumn id="1" xr3:uid="{859CAF6F-CB5C-4187-98FF-57D7A36CFAB7}" name="Orderdatum" totalsRowFunction="max" dataDxfId="42" totalsRowDxfId="41">
      <calculatedColumnFormula>TODAY()-90+ROW()/5</calculatedColumnFormula>
    </tableColumn>
    <tableColumn id="2" xr3:uid="{1128E534-DB61-4201-A204-01AF2FB040AA}" name="Butikstyp" dataDxfId="40"/>
    <tableColumn id="3" xr3:uid="{B7229AF3-748D-478B-BEF2-F4D06E2BA99B}" name="Stad" dataDxfId="39"/>
    <tableColumn id="4" xr3:uid="{D49699FB-56E8-4509-89FE-DE84CD94E683}" name="Produkt" totalsRowFunction="count" dataDxfId="38"/>
    <tableColumn id="8" xr3:uid="{8B6A5567-BF0D-44B5-8F78-2427126CB045}" name="Antal" totalsRowFunction="max" dataDxfId="37" totalsRowDxfId="36"/>
    <tableColumn id="9" xr3:uid="{082C110F-42B3-4B09-9768-7430D8C8742B}" name="Belopp" totalsRowFunction="sum" dataDxfId="35" totalsRowDxfId="34"/>
    <tableColumn id="10" xr3:uid="{6D3EB940-679E-472E-85DC-8D35AD1F7ABB}" name="Pris" totalsRowFunction="min" dataDxfId="33" totalsRowDxfId="32">
      <calculatedColumnFormula>F2/E2</calculatedColumnFormula>
    </tableColumn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34931AF-B0B3-41D4-9DE1-F2D3C5B8125A}" name="Diagramtabell" displayName="Diagramtabell" ref="A1:D5" totalsRowShown="0" headerRowDxfId="31" dataDxfId="30" dataCellStyle="Normal_BREDD">
  <autoFilter ref="A1:D5" xr:uid="{18BA46B4-0FB1-45D0-9839-C4E4388DD2B2}"/>
  <tableColumns count="4">
    <tableColumn id="1" xr3:uid="{5916AB9F-71BE-4754-9672-823BB8807ABE}" name="Artiklar" dataDxfId="29"/>
    <tableColumn id="2" xr3:uid="{CA39AA77-E033-4C18-BEBA-BBD639523175}" name="Jan" dataDxfId="28" dataCellStyle="Normal_BREDD"/>
    <tableColumn id="3" xr3:uid="{56E69548-1C20-4EB0-BCA9-0A3A296381C1}" name="Feb" dataDxfId="27" dataCellStyle="Normal_BREDD"/>
    <tableColumn id="4" xr3:uid="{3DFB49FB-B39E-459C-9B8A-8B344E1476C2}" name="Mar" dataDxfId="26" dataCellStyle="Normal_BREDD"/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89F6F67-B9D0-4994-8957-721DBE11E888}" name="Diagramtabell_Facit" displayName="Diagramtabell_Facit" ref="A1:D6" totalsRowShown="0" headerRowDxfId="25" dataDxfId="24" dataCellStyle="Normal_BREDD">
  <autoFilter ref="A1:D6" xr:uid="{18BA46B4-0FB1-45D0-9839-C4E4388DD2B2}"/>
  <tableColumns count="4">
    <tableColumn id="1" xr3:uid="{255EFA80-CBC0-42A2-AD02-3E77E80C6678}" name="Artiklar" dataDxfId="23"/>
    <tableColumn id="2" xr3:uid="{B35EC0D4-B91C-48AA-8445-1AF2FC374FE9}" name="Jan" dataDxfId="22" dataCellStyle="Normal_BREDD"/>
    <tableColumn id="3" xr3:uid="{559B5B37-EC62-46C2-9386-1D51F883268F}" name="Feb" dataDxfId="21" dataCellStyle="Normal_BREDD"/>
    <tableColumn id="4" xr3:uid="{92559E91-09B9-415A-9CE9-DEF01E77A2B0}" name="Mar" dataDxfId="20" dataCellStyle="Normal_BREDD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1233D9C-09AB-4816-B41C-47FFDA3B08C2}" name="Tabell1" displayName="Tabell1" ref="A1:E449" totalsRowShown="0" headerRowDxfId="19" dataDxfId="18">
  <autoFilter ref="A1:E449" xr:uid="{00000000-0009-0000-0100-000001000000}">
    <filterColumn colId="1">
      <filters>
        <filter val="Grön"/>
        <filter val="Svart"/>
      </filters>
    </filterColumn>
    <filterColumn colId="2">
      <filters>
        <filter val="Herr"/>
      </filters>
    </filterColumn>
  </autoFilter>
  <tableColumns count="5">
    <tableColumn id="4" xr3:uid="{EDE9310F-F2E6-4114-A2B3-C498C28DB344}" name="Produkt" dataDxfId="17"/>
    <tableColumn id="5" xr3:uid="{EBE32A04-CB53-49A3-84B7-8D416D408C3C}" name="Färg" dataDxfId="16"/>
    <tableColumn id="6" xr3:uid="{849EC655-314F-4C69-9C5E-C587F0316331}" name="Modell" dataDxfId="15"/>
    <tableColumn id="7" xr3:uid="{BAEDBA3C-2308-4597-B8F0-83B36BC7FC89}" name="Antal" dataDxfId="14"/>
    <tableColumn id="8" xr3:uid="{C0048741-884F-4795-BF58-BB83E56150E5}" name="Belopp" dataDxfId="13"/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A7198A2-0C50-48B0-B0AE-FA85DDFDA604}" name="Tabell4" displayName="Tabell4" ref="A3:F224" totalsRowCount="1" headerRowDxfId="12">
  <autoFilter ref="A3:F223" xr:uid="{00000000-0009-0000-0100-000004000000}"/>
  <tableColumns count="6">
    <tableColumn id="1" xr3:uid="{AC3D7F4F-33F0-4BC5-9A98-BD325793C4C0}" name="OrderNr" totalsRowLabel="Summa" dataDxfId="11" totalsRowDxfId="10" dataCellStyle="Normal_dataht02"/>
    <tableColumn id="2" xr3:uid="{7E1E8586-95F4-49A0-8447-9AE9B45B5414}" name="Produkt" dataDxfId="9" totalsRowDxfId="8" dataCellStyle="Data"/>
    <tableColumn id="4" xr3:uid="{9D9A9AE4-0812-45A2-8E56-18479B291AA7}" name="Sålda_x000a_enheter" totalsRowFunction="sum" dataDxfId="7" totalsRowDxfId="6" dataCellStyle="Data"/>
    <tableColumn id="5" xr3:uid="{EBAA7A75-7727-45B4-8DF9-A9245B039626}" name="Pris/_x000a_enhet" dataDxfId="5" totalsRowDxfId="4" dataCellStyle="Data"/>
    <tableColumn id="6" xr3:uid="{94C22BC6-01AA-48EA-B268-E0BDAE1FA295}" name="Försäljnings_x000a_pris" totalsRowFunction="sum" dataDxfId="3" totalsRowDxfId="2" dataCellStyle="Beräkning">
      <calculatedColumnFormula>Tabell4[[#This Row],[Sålda
enheter]]*Tabell4[[#This Row],[Pris/
enhet]]</calculatedColumnFormula>
    </tableColumn>
    <tableColumn id="7" xr3:uid="{FC4E5D2F-8E0A-48D3-8693-B566FBB7E4BC}" name="Försäljning_x000a_EURO" totalsRowFunction="sum" dataDxfId="1" totalsRowDxfId="0" dataCellStyle="Beräkning">
      <calculatedColumnFormula>Tabell4[[#This Row],[Försäljnings
pris]]/$B$1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microsoft.com/office/2007/relationships/slicer" Target="../slicers/slicer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9204E-EE22-4A78-BB00-F9D50BDD53BB}">
  <sheetPr>
    <tabColor rgb="FF92D050"/>
  </sheetPr>
  <dimension ref="A2:E10"/>
  <sheetViews>
    <sheetView tabSelected="1" zoomScaleNormal="100" workbookViewId="0">
      <selection activeCell="A2" sqref="A2"/>
    </sheetView>
  </sheetViews>
  <sheetFormatPr defaultColWidth="16.83203125" defaultRowHeight="18"/>
  <cols>
    <col min="1" max="1" width="29.25" style="2" bestFit="1" customWidth="1"/>
    <col min="2" max="5" width="9.33203125" style="2" bestFit="1" customWidth="1"/>
    <col min="6" max="7" width="16.83203125" style="2"/>
    <col min="8" max="8" width="9.33203125" style="2" customWidth="1"/>
    <col min="9" max="9" width="6.83203125" style="2" customWidth="1"/>
    <col min="10" max="16384" width="16.83203125" style="2"/>
  </cols>
  <sheetData>
    <row r="2" spans="1:5">
      <c r="A2" s="3" t="s">
        <v>0</v>
      </c>
      <c r="B2" s="4" t="s">
        <v>1</v>
      </c>
      <c r="C2" s="4" t="s">
        <v>2</v>
      </c>
      <c r="D2" s="4" t="s">
        <v>3</v>
      </c>
      <c r="E2" s="5" t="s">
        <v>4</v>
      </c>
    </row>
    <row r="3" spans="1:5">
      <c r="A3" s="6" t="s">
        <v>5</v>
      </c>
      <c r="B3" s="7">
        <v>999</v>
      </c>
      <c r="C3" s="7">
        <v>1998</v>
      </c>
      <c r="D3" s="7">
        <v>999</v>
      </c>
      <c r="E3" s="7">
        <f t="shared" ref="E3:E10" si="0">SUM(B3:D3)</f>
        <v>3996</v>
      </c>
    </row>
    <row r="4" spans="1:5">
      <c r="A4" s="6" t="s">
        <v>6</v>
      </c>
      <c r="B4" s="7">
        <v>1598</v>
      </c>
      <c r="C4" s="7">
        <v>799</v>
      </c>
      <c r="D4" s="7"/>
      <c r="E4" s="7">
        <f t="shared" si="0"/>
        <v>2397</v>
      </c>
    </row>
    <row r="5" spans="1:5">
      <c r="A5" s="6" t="s">
        <v>7</v>
      </c>
      <c r="B5" s="7">
        <v>499</v>
      </c>
      <c r="C5" s="7">
        <v>998</v>
      </c>
      <c r="D5" s="7">
        <v>1497</v>
      </c>
      <c r="E5" s="7">
        <f t="shared" si="0"/>
        <v>2994</v>
      </c>
    </row>
    <row r="6" spans="1:5">
      <c r="A6" s="6" t="s">
        <v>8</v>
      </c>
      <c r="B6" s="7">
        <v>999</v>
      </c>
      <c r="C6" s="7">
        <v>999</v>
      </c>
      <c r="D6" s="7">
        <v>699.3</v>
      </c>
      <c r="E6" s="7">
        <f t="shared" si="0"/>
        <v>2697.3</v>
      </c>
    </row>
    <row r="7" spans="1:5">
      <c r="A7" s="6" t="s">
        <v>9</v>
      </c>
      <c r="B7" s="7">
        <v>599</v>
      </c>
      <c r="C7" s="7"/>
      <c r="D7" s="7">
        <v>2276.1999999999998</v>
      </c>
      <c r="E7" s="7">
        <f t="shared" si="0"/>
        <v>2875.2</v>
      </c>
    </row>
    <row r="8" spans="1:5">
      <c r="A8" s="6" t="s">
        <v>10</v>
      </c>
      <c r="B8" s="7">
        <v>1598</v>
      </c>
      <c r="C8" s="7"/>
      <c r="D8" s="7">
        <v>799</v>
      </c>
      <c r="E8" s="7">
        <f t="shared" si="0"/>
        <v>2397</v>
      </c>
    </row>
    <row r="9" spans="1:5">
      <c r="A9" s="6" t="s">
        <v>11</v>
      </c>
      <c r="B9" s="7">
        <v>999</v>
      </c>
      <c r="C9" s="7">
        <v>999</v>
      </c>
      <c r="D9" s="7">
        <v>499.5</v>
      </c>
      <c r="E9" s="7">
        <f t="shared" si="0"/>
        <v>2497.5</v>
      </c>
    </row>
    <row r="10" spans="1:5">
      <c r="A10" s="6" t="s">
        <v>12</v>
      </c>
      <c r="B10" s="7"/>
      <c r="C10" s="7">
        <v>2447.5</v>
      </c>
      <c r="D10" s="7">
        <v>599</v>
      </c>
      <c r="E10" s="7">
        <f t="shared" si="0"/>
        <v>3046.5</v>
      </c>
    </row>
  </sheetData>
  <printOptions gridLines="1" gridLinesSet="0"/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073E6-90A1-49E2-AF8C-23738B457EEF}">
  <sheetPr>
    <tabColor rgb="FFFF0000"/>
  </sheetPr>
  <dimension ref="A2:E10"/>
  <sheetViews>
    <sheetView zoomScaleNormal="100" workbookViewId="0">
      <selection activeCell="A2" sqref="A2"/>
    </sheetView>
  </sheetViews>
  <sheetFormatPr defaultColWidth="8.9140625" defaultRowHeight="18"/>
  <cols>
    <col min="1" max="1" width="29.25" style="2" bestFit="1" customWidth="1"/>
    <col min="2" max="2" width="5" style="2" bestFit="1" customWidth="1"/>
    <col min="3" max="4" width="6.75" style="2" bestFit="1" customWidth="1"/>
    <col min="5" max="5" width="8.5" style="2" bestFit="1" customWidth="1"/>
    <col min="6" max="16384" width="8.9140625" style="2"/>
  </cols>
  <sheetData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1" t="s">
        <v>5</v>
      </c>
      <c r="B3" s="1">
        <v>999</v>
      </c>
      <c r="C3" s="1">
        <v>1998</v>
      </c>
      <c r="D3" s="1">
        <v>999</v>
      </c>
      <c r="E3" s="1">
        <f t="shared" ref="E3:E10" si="0">SUM(B3:D3)</f>
        <v>3996</v>
      </c>
    </row>
    <row r="4" spans="1:5">
      <c r="A4" s="1" t="s">
        <v>6</v>
      </c>
      <c r="B4" s="1">
        <v>1598</v>
      </c>
      <c r="C4" s="1">
        <v>799</v>
      </c>
      <c r="D4" s="1"/>
      <c r="E4" s="1">
        <f t="shared" si="0"/>
        <v>2397</v>
      </c>
    </row>
    <row r="5" spans="1:5">
      <c r="A5" s="1" t="s">
        <v>7</v>
      </c>
      <c r="B5" s="1">
        <v>499</v>
      </c>
      <c r="C5" s="1">
        <v>998</v>
      </c>
      <c r="D5" s="1">
        <v>1497</v>
      </c>
      <c r="E5" s="1">
        <f t="shared" si="0"/>
        <v>2994</v>
      </c>
    </row>
    <row r="6" spans="1:5">
      <c r="A6" s="1" t="s">
        <v>8</v>
      </c>
      <c r="B6" s="1">
        <v>999</v>
      </c>
      <c r="C6" s="1">
        <v>999</v>
      </c>
      <c r="D6" s="1">
        <v>699.3</v>
      </c>
      <c r="E6" s="1">
        <f t="shared" si="0"/>
        <v>2697.3</v>
      </c>
    </row>
    <row r="7" spans="1:5">
      <c r="A7" s="1" t="s">
        <v>9</v>
      </c>
      <c r="B7" s="1">
        <v>599</v>
      </c>
      <c r="C7" s="1"/>
      <c r="D7" s="1">
        <v>2276.1999999999998</v>
      </c>
      <c r="E7" s="1">
        <f t="shared" si="0"/>
        <v>2875.2</v>
      </c>
    </row>
    <row r="8" spans="1:5">
      <c r="A8" s="1" t="s">
        <v>10</v>
      </c>
      <c r="B8" s="1">
        <v>1598</v>
      </c>
      <c r="C8" s="1"/>
      <c r="D8" s="1">
        <v>799</v>
      </c>
      <c r="E8" s="1">
        <f t="shared" si="0"/>
        <v>2397</v>
      </c>
    </row>
    <row r="9" spans="1:5">
      <c r="A9" s="1" t="s">
        <v>11</v>
      </c>
      <c r="B9" s="1">
        <v>999</v>
      </c>
      <c r="C9" s="1">
        <v>999</v>
      </c>
      <c r="D9" s="1">
        <v>499.5</v>
      </c>
      <c r="E9" s="1">
        <f t="shared" si="0"/>
        <v>2497.5</v>
      </c>
    </row>
    <row r="10" spans="1:5">
      <c r="A10" s="1" t="s">
        <v>12</v>
      </c>
      <c r="B10" s="1"/>
      <c r="C10" s="1">
        <v>2447.5</v>
      </c>
      <c r="D10" s="1">
        <v>599</v>
      </c>
      <c r="E10" s="1">
        <f t="shared" si="0"/>
        <v>3046.5</v>
      </c>
    </row>
  </sheetData>
  <printOptions gridLines="1" gridLinesSet="0"/>
  <pageMargins left="0.75" right="0.75" top="1" bottom="1" header="0" footer="0"/>
  <pageSetup paperSize="9" orientation="portrait" horizontalDpi="4294967292" verticalDpi="0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A029C-D20E-462F-8A11-43B3DE0C902E}">
  <sheetPr>
    <tabColor rgb="FF92D050"/>
  </sheetPr>
  <dimension ref="A1:G1153"/>
  <sheetViews>
    <sheetView zoomScaleNormal="100" workbookViewId="0"/>
  </sheetViews>
  <sheetFormatPr defaultColWidth="11.1640625" defaultRowHeight="18"/>
  <cols>
    <col min="1" max="1" width="16.25" style="1" customWidth="1"/>
    <col min="2" max="2" width="10.9140625" style="1" customWidth="1"/>
    <col min="3" max="3" width="31.9140625" style="1" bestFit="1" customWidth="1"/>
    <col min="4" max="4" width="6.25" style="1" customWidth="1"/>
    <col min="5" max="5" width="9.9140625" style="17" customWidth="1"/>
    <col min="6" max="7" width="14.5" style="17" customWidth="1"/>
    <col min="8" max="16384" width="11.1640625" style="1"/>
  </cols>
  <sheetData>
    <row r="1" spans="1:5">
      <c r="A1" s="9" t="s">
        <v>13</v>
      </c>
      <c r="B1" s="9" t="s">
        <v>14</v>
      </c>
      <c r="C1" s="9" t="s">
        <v>15</v>
      </c>
      <c r="D1" s="9" t="s">
        <v>18</v>
      </c>
      <c r="E1" s="15" t="s">
        <v>19</v>
      </c>
    </row>
    <row r="2" spans="1:5">
      <c r="A2" s="6" t="s">
        <v>20</v>
      </c>
      <c r="B2" s="1" t="s">
        <v>21</v>
      </c>
      <c r="C2" s="1" t="s">
        <v>22</v>
      </c>
      <c r="D2" s="16">
        <v>2</v>
      </c>
      <c r="E2" s="17">
        <v>299.25</v>
      </c>
    </row>
    <row r="3" spans="1:5">
      <c r="A3" s="6" t="s">
        <v>25</v>
      </c>
      <c r="B3" s="1" t="s">
        <v>21</v>
      </c>
      <c r="C3" s="1" t="s">
        <v>26</v>
      </c>
      <c r="D3" s="16">
        <v>2</v>
      </c>
      <c r="E3" s="17">
        <v>999</v>
      </c>
    </row>
    <row r="4" spans="1:5">
      <c r="A4" s="6" t="s">
        <v>28</v>
      </c>
      <c r="B4" s="1" t="s">
        <v>21</v>
      </c>
      <c r="C4" s="1" t="s">
        <v>29</v>
      </c>
      <c r="D4" s="16">
        <v>4</v>
      </c>
      <c r="E4" s="17">
        <v>129</v>
      </c>
    </row>
    <row r="5" spans="1:5">
      <c r="A5" s="6" t="s">
        <v>20</v>
      </c>
      <c r="B5" s="1" t="s">
        <v>21</v>
      </c>
      <c r="C5" s="1" t="s">
        <v>31</v>
      </c>
      <c r="D5" s="16">
        <v>2</v>
      </c>
      <c r="E5" s="17">
        <v>449.25</v>
      </c>
    </row>
    <row r="6" spans="1:5">
      <c r="A6" s="6" t="s">
        <v>25</v>
      </c>
      <c r="B6" s="1" t="s">
        <v>21</v>
      </c>
      <c r="C6" s="1" t="s">
        <v>34</v>
      </c>
      <c r="D6" s="16">
        <v>2</v>
      </c>
      <c r="E6" s="17">
        <v>498</v>
      </c>
    </row>
    <row r="7" spans="1:5">
      <c r="A7" s="6" t="s">
        <v>28</v>
      </c>
      <c r="B7" s="1" t="s">
        <v>21</v>
      </c>
      <c r="C7" s="1" t="s">
        <v>36</v>
      </c>
      <c r="D7" s="16">
        <v>4</v>
      </c>
      <c r="E7" s="17">
        <v>99</v>
      </c>
    </row>
    <row r="8" spans="1:5">
      <c r="A8" s="6" t="s">
        <v>20</v>
      </c>
      <c r="B8" s="1" t="s">
        <v>21</v>
      </c>
      <c r="C8" s="1" t="s">
        <v>38</v>
      </c>
      <c r="D8" s="16">
        <v>3</v>
      </c>
      <c r="E8" s="17">
        <v>198</v>
      </c>
    </row>
    <row r="9" spans="1:5">
      <c r="A9" s="6" t="s">
        <v>25</v>
      </c>
      <c r="B9" s="1" t="s">
        <v>21</v>
      </c>
      <c r="C9" s="1" t="s">
        <v>40</v>
      </c>
      <c r="D9" s="16">
        <v>4</v>
      </c>
      <c r="E9" s="17">
        <v>599</v>
      </c>
    </row>
    <row r="10" spans="1:5">
      <c r="A10" s="6" t="s">
        <v>28</v>
      </c>
      <c r="B10" s="1" t="s">
        <v>21</v>
      </c>
      <c r="C10" s="1" t="s">
        <v>26</v>
      </c>
      <c r="D10" s="16">
        <v>4</v>
      </c>
      <c r="E10" s="17">
        <v>499.5</v>
      </c>
    </row>
    <row r="11" spans="1:5">
      <c r="A11" s="6" t="s">
        <v>20</v>
      </c>
      <c r="B11" s="1" t="s">
        <v>21</v>
      </c>
      <c r="C11" s="1" t="s">
        <v>42</v>
      </c>
      <c r="D11" s="16">
        <v>2</v>
      </c>
      <c r="E11" s="17">
        <v>599</v>
      </c>
    </row>
    <row r="12" spans="1:5">
      <c r="A12" s="6" t="s">
        <v>25</v>
      </c>
      <c r="B12" s="1" t="s">
        <v>21</v>
      </c>
      <c r="C12" s="1" t="s">
        <v>43</v>
      </c>
      <c r="D12" s="16">
        <v>3</v>
      </c>
      <c r="E12" s="17">
        <v>374.25</v>
      </c>
    </row>
    <row r="13" spans="1:5">
      <c r="A13" s="6" t="s">
        <v>28</v>
      </c>
      <c r="B13" s="1" t="s">
        <v>21</v>
      </c>
      <c r="C13" s="1" t="s">
        <v>45</v>
      </c>
      <c r="D13" s="16">
        <v>3</v>
      </c>
      <c r="E13" s="17">
        <v>208.6</v>
      </c>
    </row>
    <row r="14" spans="1:5">
      <c r="A14" s="6" t="s">
        <v>20</v>
      </c>
      <c r="B14" s="1" t="s">
        <v>21</v>
      </c>
      <c r="C14" s="1" t="s">
        <v>46</v>
      </c>
      <c r="D14" s="16">
        <v>3</v>
      </c>
      <c r="E14" s="17">
        <v>135.83000000000001</v>
      </c>
    </row>
    <row r="15" spans="1:5">
      <c r="A15" s="6" t="s">
        <v>25</v>
      </c>
      <c r="B15" s="1" t="s">
        <v>21</v>
      </c>
      <c r="C15" s="1" t="s">
        <v>47</v>
      </c>
      <c r="D15" s="16">
        <v>3</v>
      </c>
      <c r="E15" s="17">
        <v>399</v>
      </c>
    </row>
    <row r="16" spans="1:5">
      <c r="A16" s="6" t="s">
        <v>28</v>
      </c>
      <c r="B16" s="1" t="s">
        <v>21</v>
      </c>
      <c r="C16" s="1" t="s">
        <v>48</v>
      </c>
      <c r="D16" s="16">
        <v>2</v>
      </c>
      <c r="E16" s="17">
        <v>249</v>
      </c>
    </row>
    <row r="17" spans="1:5">
      <c r="A17" s="6" t="s">
        <v>20</v>
      </c>
      <c r="B17" s="1" t="s">
        <v>21</v>
      </c>
      <c r="C17" s="1" t="s">
        <v>49</v>
      </c>
      <c r="D17" s="16">
        <v>2</v>
      </c>
      <c r="E17" s="17">
        <v>99</v>
      </c>
    </row>
    <row r="18" spans="1:5">
      <c r="A18" s="6" t="s">
        <v>25</v>
      </c>
      <c r="B18" s="1" t="s">
        <v>21</v>
      </c>
      <c r="C18" s="1" t="s">
        <v>50</v>
      </c>
      <c r="D18" s="16">
        <v>2</v>
      </c>
      <c r="E18" s="17">
        <v>158.4</v>
      </c>
    </row>
    <row r="19" spans="1:5">
      <c r="A19" s="6" t="s">
        <v>28</v>
      </c>
      <c r="B19" s="1" t="s">
        <v>21</v>
      </c>
      <c r="C19" s="1" t="s">
        <v>51</v>
      </c>
      <c r="D19" s="16">
        <v>4</v>
      </c>
      <c r="E19" s="17">
        <v>55.93</v>
      </c>
    </row>
    <row r="20" spans="1:5">
      <c r="A20" s="6" t="s">
        <v>20</v>
      </c>
      <c r="B20" s="1" t="s">
        <v>21</v>
      </c>
      <c r="C20" s="1" t="s">
        <v>52</v>
      </c>
      <c r="D20" s="16">
        <v>1</v>
      </c>
      <c r="E20" s="17">
        <v>129</v>
      </c>
    </row>
    <row r="21" spans="1:5">
      <c r="A21" s="6" t="s">
        <v>25</v>
      </c>
      <c r="B21" s="1" t="s">
        <v>21</v>
      </c>
      <c r="C21" s="1" t="s">
        <v>53</v>
      </c>
      <c r="D21" s="16">
        <v>2</v>
      </c>
      <c r="E21" s="17">
        <v>399.2</v>
      </c>
    </row>
    <row r="22" spans="1:5">
      <c r="A22" s="6" t="s">
        <v>28</v>
      </c>
      <c r="B22" s="1" t="s">
        <v>21</v>
      </c>
      <c r="C22" s="1" t="s">
        <v>54</v>
      </c>
      <c r="D22" s="16">
        <v>2</v>
      </c>
      <c r="E22" s="17">
        <v>149</v>
      </c>
    </row>
    <row r="23" spans="1:5">
      <c r="A23" s="6" t="s">
        <v>20</v>
      </c>
      <c r="B23" s="1" t="s">
        <v>21</v>
      </c>
      <c r="C23" s="1" t="s">
        <v>55</v>
      </c>
      <c r="D23" s="16">
        <v>3</v>
      </c>
      <c r="E23" s="17">
        <v>224.25</v>
      </c>
    </row>
    <row r="24" spans="1:5">
      <c r="A24" s="6" t="s">
        <v>25</v>
      </c>
      <c r="B24" s="1" t="s">
        <v>21</v>
      </c>
      <c r="C24" s="1" t="s">
        <v>56</v>
      </c>
      <c r="D24" s="16">
        <v>4</v>
      </c>
      <c r="E24" s="17">
        <v>239.2</v>
      </c>
    </row>
    <row r="25" spans="1:5">
      <c r="A25" s="6" t="s">
        <v>28</v>
      </c>
      <c r="B25" s="1" t="s">
        <v>21</v>
      </c>
      <c r="C25" s="1" t="s">
        <v>57</v>
      </c>
      <c r="D25" s="16">
        <v>2</v>
      </c>
      <c r="E25" s="17">
        <v>399</v>
      </c>
    </row>
    <row r="26" spans="1:5">
      <c r="A26" s="6" t="s">
        <v>20</v>
      </c>
      <c r="B26" s="1" t="s">
        <v>21</v>
      </c>
      <c r="C26" s="1" t="s">
        <v>58</v>
      </c>
      <c r="D26" s="16">
        <v>1</v>
      </c>
      <c r="E26" s="17">
        <v>299</v>
      </c>
    </row>
    <row r="27" spans="1:5">
      <c r="A27" s="6" t="s">
        <v>25</v>
      </c>
      <c r="B27" s="1" t="s">
        <v>21</v>
      </c>
      <c r="C27" s="1" t="s">
        <v>59</v>
      </c>
      <c r="D27" s="16">
        <v>3</v>
      </c>
      <c r="E27" s="17">
        <v>96.75</v>
      </c>
    </row>
    <row r="28" spans="1:5">
      <c r="A28" s="6" t="s">
        <v>28</v>
      </c>
      <c r="B28" s="1" t="s">
        <v>21</v>
      </c>
      <c r="C28" s="1" t="s">
        <v>60</v>
      </c>
      <c r="D28" s="16">
        <v>4</v>
      </c>
      <c r="E28" s="17">
        <v>399</v>
      </c>
    </row>
    <row r="29" spans="1:5">
      <c r="A29" s="6" t="s">
        <v>20</v>
      </c>
      <c r="B29" s="1" t="s">
        <v>21</v>
      </c>
      <c r="C29" s="1" t="s">
        <v>61</v>
      </c>
      <c r="D29" s="16">
        <v>3</v>
      </c>
      <c r="E29" s="17">
        <v>299</v>
      </c>
    </row>
    <row r="30" spans="1:5">
      <c r="A30" s="6" t="s">
        <v>25</v>
      </c>
      <c r="B30" s="1" t="s">
        <v>21</v>
      </c>
      <c r="C30" s="1" t="s">
        <v>62</v>
      </c>
      <c r="D30" s="16">
        <v>4</v>
      </c>
      <c r="E30" s="17">
        <v>1299</v>
      </c>
    </row>
    <row r="31" spans="1:5">
      <c r="A31" s="6" t="s">
        <v>28</v>
      </c>
      <c r="B31" s="1" t="s">
        <v>21</v>
      </c>
      <c r="C31" s="1" t="s">
        <v>63</v>
      </c>
      <c r="D31" s="16">
        <v>2</v>
      </c>
      <c r="E31" s="17">
        <v>998</v>
      </c>
    </row>
    <row r="32" spans="1:5">
      <c r="A32" s="6" t="s">
        <v>20</v>
      </c>
      <c r="B32" s="1" t="s">
        <v>21</v>
      </c>
      <c r="C32" s="1" t="s">
        <v>52</v>
      </c>
      <c r="D32" s="16">
        <v>4</v>
      </c>
      <c r="E32" s="17">
        <v>129</v>
      </c>
    </row>
    <row r="33" spans="1:5">
      <c r="A33" s="6" t="s">
        <v>25</v>
      </c>
      <c r="B33" s="1" t="s">
        <v>21</v>
      </c>
      <c r="C33" s="1" t="s">
        <v>48</v>
      </c>
      <c r="D33" s="16">
        <v>2</v>
      </c>
      <c r="E33" s="17">
        <v>249</v>
      </c>
    </row>
    <row r="34" spans="1:5">
      <c r="A34" s="6" t="s">
        <v>28</v>
      </c>
      <c r="B34" s="1" t="s">
        <v>21</v>
      </c>
      <c r="C34" s="1" t="s">
        <v>53</v>
      </c>
      <c r="D34" s="16">
        <v>3</v>
      </c>
      <c r="E34" s="17">
        <v>499</v>
      </c>
    </row>
    <row r="35" spans="1:5">
      <c r="A35" s="6" t="s">
        <v>20</v>
      </c>
      <c r="B35" s="1" t="s">
        <v>21</v>
      </c>
      <c r="C35" s="1" t="s">
        <v>9</v>
      </c>
      <c r="D35" s="16">
        <v>3</v>
      </c>
      <c r="E35" s="17">
        <v>599</v>
      </c>
    </row>
    <row r="36" spans="1:5">
      <c r="A36" s="6" t="s">
        <v>25</v>
      </c>
      <c r="B36" s="1" t="s">
        <v>21</v>
      </c>
      <c r="C36" s="1" t="s">
        <v>64</v>
      </c>
      <c r="D36" s="16">
        <v>4</v>
      </c>
      <c r="E36" s="17">
        <v>99</v>
      </c>
    </row>
    <row r="37" spans="1:5">
      <c r="A37" s="6" t="s">
        <v>28</v>
      </c>
      <c r="B37" s="1" t="s">
        <v>21</v>
      </c>
      <c r="C37" s="1" t="s">
        <v>65</v>
      </c>
      <c r="D37" s="16">
        <v>4</v>
      </c>
      <c r="E37" s="17">
        <v>209.7</v>
      </c>
    </row>
    <row r="38" spans="1:5">
      <c r="A38" s="6" t="s">
        <v>20</v>
      </c>
      <c r="B38" s="1" t="s">
        <v>21</v>
      </c>
      <c r="C38" s="1" t="s">
        <v>66</v>
      </c>
      <c r="D38" s="16">
        <v>1</v>
      </c>
      <c r="E38" s="17">
        <v>149</v>
      </c>
    </row>
    <row r="39" spans="1:5">
      <c r="A39" s="6" t="s">
        <v>25</v>
      </c>
      <c r="B39" s="1" t="s">
        <v>21</v>
      </c>
      <c r="C39" s="1" t="s">
        <v>67</v>
      </c>
      <c r="D39" s="16">
        <v>1</v>
      </c>
      <c r="E39" s="17">
        <v>499</v>
      </c>
    </row>
    <row r="40" spans="1:5">
      <c r="A40" s="6" t="s">
        <v>28</v>
      </c>
      <c r="B40" s="1" t="s">
        <v>21</v>
      </c>
      <c r="C40" s="1" t="s">
        <v>7</v>
      </c>
      <c r="D40" s="16">
        <v>3</v>
      </c>
      <c r="E40" s="17">
        <v>499</v>
      </c>
    </row>
    <row r="41" spans="1:5">
      <c r="A41" s="6" t="s">
        <v>20</v>
      </c>
      <c r="B41" s="1" t="s">
        <v>21</v>
      </c>
      <c r="C41" s="1" t="s">
        <v>68</v>
      </c>
      <c r="D41" s="16">
        <v>3</v>
      </c>
      <c r="E41" s="17">
        <v>339.15</v>
      </c>
    </row>
    <row r="42" spans="1:5">
      <c r="A42" s="6" t="s">
        <v>25</v>
      </c>
      <c r="B42" s="1" t="s">
        <v>21</v>
      </c>
      <c r="C42" s="1" t="s">
        <v>69</v>
      </c>
      <c r="D42" s="16">
        <v>3</v>
      </c>
      <c r="E42" s="17">
        <v>149</v>
      </c>
    </row>
    <row r="43" spans="1:5">
      <c r="A43" s="6" t="s">
        <v>28</v>
      </c>
      <c r="B43" s="1" t="s">
        <v>21</v>
      </c>
      <c r="C43" s="1" t="s">
        <v>70</v>
      </c>
      <c r="D43" s="16">
        <v>4</v>
      </c>
      <c r="E43" s="17">
        <v>129</v>
      </c>
    </row>
    <row r="44" spans="1:5">
      <c r="A44" s="6" t="s">
        <v>20</v>
      </c>
      <c r="B44" s="1" t="s">
        <v>21</v>
      </c>
      <c r="C44" s="1" t="s">
        <v>71</v>
      </c>
      <c r="D44" s="16">
        <v>3</v>
      </c>
      <c r="E44" s="17">
        <v>639.20000000000005</v>
      </c>
    </row>
    <row r="45" spans="1:5">
      <c r="A45" s="6" t="s">
        <v>25</v>
      </c>
      <c r="B45" s="1" t="s">
        <v>21</v>
      </c>
      <c r="C45" s="1" t="s">
        <v>72</v>
      </c>
      <c r="D45" s="16">
        <v>4</v>
      </c>
      <c r="E45" s="17">
        <v>699</v>
      </c>
    </row>
    <row r="46" spans="1:5">
      <c r="A46" s="6" t="s">
        <v>28</v>
      </c>
      <c r="B46" s="1" t="s">
        <v>21</v>
      </c>
      <c r="C46" s="1" t="s">
        <v>73</v>
      </c>
      <c r="D46" s="16">
        <v>2</v>
      </c>
      <c r="E46" s="17">
        <v>99</v>
      </c>
    </row>
    <row r="47" spans="1:5">
      <c r="A47" s="6" t="s">
        <v>20</v>
      </c>
      <c r="B47" s="1" t="s">
        <v>21</v>
      </c>
      <c r="C47" s="1" t="s">
        <v>74</v>
      </c>
      <c r="D47" s="16">
        <v>4</v>
      </c>
      <c r="E47" s="17">
        <v>799</v>
      </c>
    </row>
    <row r="48" spans="1:5">
      <c r="A48" s="6" t="s">
        <v>25</v>
      </c>
      <c r="B48" s="1" t="s">
        <v>21</v>
      </c>
      <c r="C48" s="1" t="s">
        <v>38</v>
      </c>
      <c r="D48" s="16">
        <v>2</v>
      </c>
      <c r="E48" s="17">
        <v>99</v>
      </c>
    </row>
    <row r="49" spans="1:5">
      <c r="A49" s="6" t="s">
        <v>28</v>
      </c>
      <c r="B49" s="1" t="s">
        <v>21</v>
      </c>
      <c r="C49" s="1" t="s">
        <v>58</v>
      </c>
      <c r="D49" s="16">
        <v>2</v>
      </c>
      <c r="E49" s="17">
        <v>194.35</v>
      </c>
    </row>
    <row r="50" spans="1:5">
      <c r="A50" s="6" t="s">
        <v>20</v>
      </c>
      <c r="B50" s="1" t="s">
        <v>21</v>
      </c>
      <c r="C50" s="1" t="s">
        <v>75</v>
      </c>
      <c r="D50" s="16">
        <v>1</v>
      </c>
      <c r="E50" s="17">
        <v>399</v>
      </c>
    </row>
    <row r="51" spans="1:5">
      <c r="A51" s="6" t="s">
        <v>25</v>
      </c>
      <c r="B51" s="1" t="s">
        <v>21</v>
      </c>
      <c r="C51" s="1" t="s">
        <v>76</v>
      </c>
      <c r="D51" s="16">
        <v>2</v>
      </c>
      <c r="E51" s="17">
        <v>209.3</v>
      </c>
    </row>
    <row r="52" spans="1:5">
      <c r="A52" s="6" t="s">
        <v>28</v>
      </c>
      <c r="B52" s="1" t="s">
        <v>21</v>
      </c>
      <c r="C52" s="1" t="s">
        <v>77</v>
      </c>
      <c r="D52" s="16">
        <v>4</v>
      </c>
      <c r="E52" s="17">
        <v>499</v>
      </c>
    </row>
    <row r="53" spans="1:5">
      <c r="A53" s="6" t="s">
        <v>20</v>
      </c>
      <c r="B53" s="1" t="s">
        <v>21</v>
      </c>
      <c r="C53" s="1" t="s">
        <v>78</v>
      </c>
      <c r="D53" s="16">
        <v>3</v>
      </c>
      <c r="E53" s="17">
        <v>349.3</v>
      </c>
    </row>
    <row r="54" spans="1:5">
      <c r="A54" s="6" t="s">
        <v>25</v>
      </c>
      <c r="B54" s="1" t="s">
        <v>21</v>
      </c>
      <c r="C54" s="1" t="s">
        <v>42</v>
      </c>
      <c r="D54" s="16">
        <v>3</v>
      </c>
      <c r="E54" s="17">
        <v>599</v>
      </c>
    </row>
    <row r="55" spans="1:5">
      <c r="A55" s="6" t="s">
        <v>28</v>
      </c>
      <c r="B55" s="1" t="s">
        <v>21</v>
      </c>
      <c r="C55" s="1" t="s">
        <v>79</v>
      </c>
      <c r="D55" s="16">
        <v>4</v>
      </c>
      <c r="E55" s="17">
        <v>499.5</v>
      </c>
    </row>
    <row r="56" spans="1:5">
      <c r="A56" s="6" t="s">
        <v>20</v>
      </c>
      <c r="B56" s="1" t="s">
        <v>21</v>
      </c>
      <c r="C56" s="1" t="s">
        <v>5</v>
      </c>
      <c r="D56" s="16">
        <v>4</v>
      </c>
      <c r="E56" s="17">
        <v>999</v>
      </c>
    </row>
    <row r="57" spans="1:5">
      <c r="A57" s="6" t="s">
        <v>25</v>
      </c>
      <c r="B57" s="1" t="s">
        <v>21</v>
      </c>
      <c r="C57" s="1" t="s">
        <v>80</v>
      </c>
      <c r="D57" s="16">
        <v>2</v>
      </c>
      <c r="E57" s="17">
        <v>49.9</v>
      </c>
    </row>
    <row r="58" spans="1:5">
      <c r="A58" s="6" t="s">
        <v>28</v>
      </c>
      <c r="B58" s="1" t="s">
        <v>21</v>
      </c>
      <c r="C58" s="1" t="s">
        <v>81</v>
      </c>
      <c r="D58" s="16">
        <v>2</v>
      </c>
      <c r="E58" s="17">
        <v>249</v>
      </c>
    </row>
    <row r="59" spans="1:5">
      <c r="A59" s="6" t="s">
        <v>20</v>
      </c>
      <c r="B59" s="1" t="s">
        <v>21</v>
      </c>
      <c r="C59" s="1" t="s">
        <v>83</v>
      </c>
      <c r="D59" s="16">
        <v>2</v>
      </c>
      <c r="E59" s="17">
        <v>199</v>
      </c>
    </row>
    <row r="60" spans="1:5">
      <c r="A60" s="6" t="s">
        <v>25</v>
      </c>
      <c r="B60" s="1" t="s">
        <v>21</v>
      </c>
      <c r="C60" s="1" t="s">
        <v>84</v>
      </c>
      <c r="D60" s="16">
        <v>3</v>
      </c>
      <c r="E60" s="17">
        <v>299.5</v>
      </c>
    </row>
    <row r="61" spans="1:5">
      <c r="A61" s="6" t="s">
        <v>28</v>
      </c>
      <c r="B61" s="1" t="s">
        <v>21</v>
      </c>
      <c r="C61" s="1" t="s">
        <v>85</v>
      </c>
      <c r="D61" s="16">
        <v>3</v>
      </c>
      <c r="E61" s="17">
        <v>79.900000000000006</v>
      </c>
    </row>
    <row r="62" spans="1:5">
      <c r="A62" s="6" t="s">
        <v>20</v>
      </c>
      <c r="B62" s="1" t="s">
        <v>21</v>
      </c>
      <c r="C62" s="1" t="s">
        <v>86</v>
      </c>
      <c r="D62" s="16">
        <v>2</v>
      </c>
      <c r="E62" s="17">
        <v>319.2</v>
      </c>
    </row>
    <row r="63" spans="1:5">
      <c r="A63" s="6" t="s">
        <v>25</v>
      </c>
      <c r="B63" s="1" t="s">
        <v>21</v>
      </c>
      <c r="C63" s="1" t="s">
        <v>87</v>
      </c>
      <c r="D63" s="16">
        <v>2</v>
      </c>
      <c r="E63" s="17">
        <v>299</v>
      </c>
    </row>
    <row r="64" spans="1:5">
      <c r="A64" s="6" t="s">
        <v>28</v>
      </c>
      <c r="B64" s="1" t="s">
        <v>21</v>
      </c>
      <c r="C64" s="1" t="s">
        <v>88</v>
      </c>
      <c r="D64" s="16">
        <v>2</v>
      </c>
      <c r="E64" s="17">
        <v>999</v>
      </c>
    </row>
    <row r="65" spans="1:5">
      <c r="A65" s="6" t="s">
        <v>20</v>
      </c>
      <c r="B65" s="1" t="s">
        <v>21</v>
      </c>
      <c r="C65" s="1" t="s">
        <v>60</v>
      </c>
      <c r="D65" s="16">
        <v>4</v>
      </c>
      <c r="E65" s="17">
        <v>399</v>
      </c>
    </row>
    <row r="66" spans="1:5">
      <c r="A66" s="6" t="s">
        <v>25</v>
      </c>
      <c r="B66" s="1" t="s">
        <v>21</v>
      </c>
      <c r="C66" s="1" t="s">
        <v>89</v>
      </c>
      <c r="D66" s="16">
        <v>3</v>
      </c>
      <c r="E66" s="17">
        <v>199</v>
      </c>
    </row>
    <row r="67" spans="1:5">
      <c r="A67" s="6" t="s">
        <v>20</v>
      </c>
      <c r="B67" s="1" t="s">
        <v>90</v>
      </c>
      <c r="C67" s="1" t="s">
        <v>91</v>
      </c>
      <c r="D67" s="16">
        <v>4</v>
      </c>
      <c r="E67" s="17">
        <v>699</v>
      </c>
    </row>
    <row r="68" spans="1:5">
      <c r="A68" s="6" t="s">
        <v>28</v>
      </c>
      <c r="B68" s="1" t="s">
        <v>90</v>
      </c>
      <c r="C68" s="1" t="s">
        <v>92</v>
      </c>
      <c r="D68" s="16">
        <v>2</v>
      </c>
      <c r="E68" s="17">
        <v>998</v>
      </c>
    </row>
    <row r="69" spans="1:5">
      <c r="A69" s="6" t="s">
        <v>28</v>
      </c>
      <c r="B69" s="1" t="s">
        <v>90</v>
      </c>
      <c r="C69" s="1" t="s">
        <v>93</v>
      </c>
      <c r="D69" s="16">
        <v>3</v>
      </c>
      <c r="E69" s="17">
        <v>149</v>
      </c>
    </row>
    <row r="70" spans="1:5">
      <c r="A70" s="6" t="s">
        <v>28</v>
      </c>
      <c r="B70" s="1" t="s">
        <v>90</v>
      </c>
      <c r="C70" s="1" t="s">
        <v>94</v>
      </c>
      <c r="D70" s="16">
        <v>1</v>
      </c>
      <c r="E70" s="17">
        <v>679.15</v>
      </c>
    </row>
    <row r="71" spans="1:5">
      <c r="A71" s="6" t="s">
        <v>20</v>
      </c>
      <c r="B71" s="1" t="s">
        <v>90</v>
      </c>
      <c r="C71" s="1" t="s">
        <v>95</v>
      </c>
      <c r="D71" s="16">
        <v>4</v>
      </c>
      <c r="E71" s="17">
        <v>479.2</v>
      </c>
    </row>
    <row r="72" spans="1:5">
      <c r="A72" s="6" t="s">
        <v>28</v>
      </c>
      <c r="B72" s="1" t="s">
        <v>90</v>
      </c>
      <c r="C72" s="1" t="s">
        <v>60</v>
      </c>
      <c r="D72" s="16">
        <v>4</v>
      </c>
      <c r="E72" s="17">
        <v>598.5</v>
      </c>
    </row>
    <row r="73" spans="1:5">
      <c r="A73" s="6" t="s">
        <v>28</v>
      </c>
      <c r="B73" s="1" t="s">
        <v>90</v>
      </c>
      <c r="C73" s="1" t="s">
        <v>96</v>
      </c>
      <c r="D73" s="16">
        <v>3</v>
      </c>
      <c r="E73" s="17">
        <v>499</v>
      </c>
    </row>
    <row r="74" spans="1:5">
      <c r="A74" s="6" t="s">
        <v>20</v>
      </c>
      <c r="B74" s="1" t="s">
        <v>90</v>
      </c>
      <c r="C74" s="1" t="s">
        <v>80</v>
      </c>
      <c r="D74" s="16">
        <v>2</v>
      </c>
      <c r="E74" s="17">
        <v>49.9</v>
      </c>
    </row>
    <row r="75" spans="1:5">
      <c r="A75" s="6" t="s">
        <v>28</v>
      </c>
      <c r="B75" s="1" t="s">
        <v>90</v>
      </c>
      <c r="C75" s="1" t="s">
        <v>55</v>
      </c>
      <c r="D75" s="16">
        <v>2</v>
      </c>
      <c r="E75" s="17">
        <v>299</v>
      </c>
    </row>
    <row r="76" spans="1:5">
      <c r="A76" s="6" t="s">
        <v>28</v>
      </c>
      <c r="B76" s="1" t="s">
        <v>90</v>
      </c>
      <c r="C76" s="1" t="s">
        <v>97</v>
      </c>
      <c r="D76" s="16">
        <v>2</v>
      </c>
      <c r="E76" s="17">
        <v>798</v>
      </c>
    </row>
    <row r="77" spans="1:5">
      <c r="A77" s="6" t="s">
        <v>20</v>
      </c>
      <c r="B77" s="1" t="s">
        <v>90</v>
      </c>
      <c r="C77" s="1" t="s">
        <v>98</v>
      </c>
      <c r="D77" s="16">
        <v>2</v>
      </c>
      <c r="E77" s="17">
        <v>69.900000000000006</v>
      </c>
    </row>
    <row r="78" spans="1:5">
      <c r="A78" s="6" t="s">
        <v>28</v>
      </c>
      <c r="B78" s="1" t="s">
        <v>90</v>
      </c>
      <c r="C78" s="1" t="s">
        <v>43</v>
      </c>
      <c r="D78" s="16">
        <v>1</v>
      </c>
      <c r="E78" s="17">
        <v>748.5</v>
      </c>
    </row>
    <row r="79" spans="1:5">
      <c r="A79" s="6" t="s">
        <v>28</v>
      </c>
      <c r="B79" s="1" t="s">
        <v>90</v>
      </c>
      <c r="C79" s="1" t="s">
        <v>88</v>
      </c>
      <c r="D79" s="16">
        <v>2</v>
      </c>
      <c r="E79" s="17">
        <v>999</v>
      </c>
    </row>
    <row r="80" spans="1:5">
      <c r="A80" s="6" t="s">
        <v>20</v>
      </c>
      <c r="B80" s="1" t="s">
        <v>90</v>
      </c>
      <c r="C80" s="1" t="s">
        <v>99</v>
      </c>
      <c r="D80" s="16">
        <v>3</v>
      </c>
      <c r="E80" s="17">
        <v>299.25</v>
      </c>
    </row>
    <row r="81" spans="1:5">
      <c r="A81" s="6" t="s">
        <v>28</v>
      </c>
      <c r="B81" s="1" t="s">
        <v>90</v>
      </c>
      <c r="C81" s="1" t="s">
        <v>100</v>
      </c>
      <c r="D81" s="16">
        <v>2</v>
      </c>
      <c r="E81" s="17">
        <v>79.2</v>
      </c>
    </row>
    <row r="82" spans="1:5">
      <c r="A82" s="6" t="s">
        <v>28</v>
      </c>
      <c r="B82" s="1" t="s">
        <v>90</v>
      </c>
      <c r="C82" s="1" t="s">
        <v>5</v>
      </c>
      <c r="D82" s="16">
        <v>2</v>
      </c>
      <c r="E82" s="17">
        <v>999</v>
      </c>
    </row>
    <row r="83" spans="1:5">
      <c r="A83" s="6" t="s">
        <v>20</v>
      </c>
      <c r="B83" s="1" t="s">
        <v>90</v>
      </c>
      <c r="C83" s="1" t="s">
        <v>101</v>
      </c>
      <c r="D83" s="16">
        <v>3</v>
      </c>
      <c r="E83" s="17">
        <v>249</v>
      </c>
    </row>
    <row r="84" spans="1:5">
      <c r="A84" s="6" t="s">
        <v>28</v>
      </c>
      <c r="B84" s="1" t="s">
        <v>90</v>
      </c>
      <c r="C84" s="1" t="s">
        <v>22</v>
      </c>
      <c r="D84" s="16">
        <v>3</v>
      </c>
      <c r="E84" s="17">
        <v>399</v>
      </c>
    </row>
    <row r="85" spans="1:5">
      <c r="A85" s="6" t="s">
        <v>28</v>
      </c>
      <c r="B85" s="1" t="s">
        <v>90</v>
      </c>
      <c r="C85" s="1" t="s">
        <v>102</v>
      </c>
      <c r="D85" s="16">
        <v>4</v>
      </c>
      <c r="E85" s="17">
        <v>99</v>
      </c>
    </row>
    <row r="86" spans="1:5">
      <c r="A86" s="6" t="s">
        <v>20</v>
      </c>
      <c r="B86" s="1" t="s">
        <v>90</v>
      </c>
      <c r="C86" s="1" t="s">
        <v>103</v>
      </c>
      <c r="D86" s="16">
        <v>4</v>
      </c>
      <c r="E86" s="17">
        <v>349</v>
      </c>
    </row>
    <row r="87" spans="1:5">
      <c r="A87" s="6" t="s">
        <v>28</v>
      </c>
      <c r="B87" s="1" t="s">
        <v>90</v>
      </c>
      <c r="C87" s="1" t="s">
        <v>104</v>
      </c>
      <c r="D87" s="16">
        <v>2</v>
      </c>
      <c r="E87" s="17">
        <v>349.5</v>
      </c>
    </row>
    <row r="88" spans="1:5">
      <c r="A88" s="6" t="s">
        <v>28</v>
      </c>
      <c r="B88" s="1" t="s">
        <v>90</v>
      </c>
      <c r="C88" s="1" t="s">
        <v>105</v>
      </c>
      <c r="D88" s="16">
        <v>3</v>
      </c>
      <c r="E88" s="17">
        <v>447</v>
      </c>
    </row>
    <row r="89" spans="1:5">
      <c r="A89" s="6" t="s">
        <v>20</v>
      </c>
      <c r="B89" s="1" t="s">
        <v>90</v>
      </c>
      <c r="C89" s="1" t="s">
        <v>106</v>
      </c>
      <c r="D89" s="16">
        <v>3</v>
      </c>
      <c r="E89" s="17">
        <v>599</v>
      </c>
    </row>
    <row r="90" spans="1:5">
      <c r="A90" s="6" t="s">
        <v>28</v>
      </c>
      <c r="B90" s="1" t="s">
        <v>90</v>
      </c>
      <c r="C90" s="1" t="s">
        <v>107</v>
      </c>
      <c r="D90" s="16">
        <v>2</v>
      </c>
      <c r="E90" s="17">
        <v>119.4</v>
      </c>
    </row>
    <row r="91" spans="1:5">
      <c r="A91" s="6" t="s">
        <v>28</v>
      </c>
      <c r="B91" s="1" t="s">
        <v>90</v>
      </c>
      <c r="C91" s="1" t="s">
        <v>53</v>
      </c>
      <c r="D91" s="16">
        <v>2</v>
      </c>
      <c r="E91" s="17">
        <v>499</v>
      </c>
    </row>
    <row r="92" spans="1:5">
      <c r="A92" s="6" t="s">
        <v>20</v>
      </c>
      <c r="B92" s="1" t="s">
        <v>90</v>
      </c>
      <c r="C92" s="1" t="s">
        <v>108</v>
      </c>
      <c r="D92" s="16">
        <v>2</v>
      </c>
      <c r="E92" s="17">
        <v>79.900000000000006</v>
      </c>
    </row>
    <row r="93" spans="1:5">
      <c r="A93" s="6" t="s">
        <v>28</v>
      </c>
      <c r="B93" s="1" t="s">
        <v>90</v>
      </c>
      <c r="C93" s="1" t="s">
        <v>109</v>
      </c>
      <c r="D93" s="16">
        <v>1</v>
      </c>
      <c r="E93" s="17">
        <v>79.900000000000006</v>
      </c>
    </row>
    <row r="94" spans="1:5">
      <c r="A94" s="6" t="s">
        <v>28</v>
      </c>
      <c r="B94" s="1" t="s">
        <v>90</v>
      </c>
      <c r="C94" s="1" t="s">
        <v>110</v>
      </c>
      <c r="D94" s="16">
        <v>3</v>
      </c>
      <c r="E94" s="17">
        <v>149</v>
      </c>
    </row>
    <row r="95" spans="1:5">
      <c r="A95" s="6" t="s">
        <v>20</v>
      </c>
      <c r="B95" s="1" t="s">
        <v>90</v>
      </c>
      <c r="C95" s="1" t="s">
        <v>111</v>
      </c>
      <c r="D95" s="16">
        <v>3</v>
      </c>
      <c r="E95" s="17">
        <v>22.425000000000001</v>
      </c>
    </row>
    <row r="96" spans="1:5">
      <c r="A96" s="6" t="s">
        <v>28</v>
      </c>
      <c r="B96" s="1" t="s">
        <v>90</v>
      </c>
      <c r="C96" s="1" t="s">
        <v>112</v>
      </c>
      <c r="D96" s="16">
        <v>2</v>
      </c>
      <c r="E96" s="17">
        <v>249</v>
      </c>
    </row>
    <row r="97" spans="1:5">
      <c r="A97" s="6" t="s">
        <v>28</v>
      </c>
      <c r="B97" s="1" t="s">
        <v>90</v>
      </c>
      <c r="C97" s="1" t="s">
        <v>113</v>
      </c>
      <c r="D97" s="16">
        <v>1</v>
      </c>
      <c r="E97" s="17">
        <v>149</v>
      </c>
    </row>
    <row r="98" spans="1:5">
      <c r="A98" s="6" t="s">
        <v>20</v>
      </c>
      <c r="B98" s="1" t="s">
        <v>90</v>
      </c>
      <c r="C98" s="1" t="s">
        <v>114</v>
      </c>
      <c r="D98" s="16">
        <v>4</v>
      </c>
      <c r="E98" s="17">
        <v>149</v>
      </c>
    </row>
    <row r="99" spans="1:5">
      <c r="A99" s="6" t="s">
        <v>28</v>
      </c>
      <c r="B99" s="1" t="s">
        <v>90</v>
      </c>
      <c r="C99" s="1" t="s">
        <v>115</v>
      </c>
      <c r="D99" s="16">
        <v>2</v>
      </c>
      <c r="E99" s="17">
        <v>299</v>
      </c>
    </row>
    <row r="100" spans="1:5">
      <c r="A100" s="6" t="s">
        <v>28</v>
      </c>
      <c r="B100" s="1" t="s">
        <v>90</v>
      </c>
      <c r="C100" s="1" t="s">
        <v>116</v>
      </c>
      <c r="D100" s="16">
        <v>2</v>
      </c>
      <c r="E100" s="17">
        <v>299</v>
      </c>
    </row>
    <row r="101" spans="1:5">
      <c r="A101" s="6" t="s">
        <v>20</v>
      </c>
      <c r="B101" s="1" t="s">
        <v>90</v>
      </c>
      <c r="C101" s="1" t="s">
        <v>117</v>
      </c>
      <c r="D101" s="16">
        <v>1</v>
      </c>
      <c r="E101" s="17">
        <v>34.93</v>
      </c>
    </row>
    <row r="102" spans="1:5">
      <c r="A102" s="6" t="s">
        <v>28</v>
      </c>
      <c r="B102" s="1" t="s">
        <v>90</v>
      </c>
      <c r="C102" s="1" t="s">
        <v>118</v>
      </c>
      <c r="D102" s="16">
        <v>4</v>
      </c>
      <c r="E102" s="17">
        <v>299</v>
      </c>
    </row>
    <row r="103" spans="1:5">
      <c r="A103" s="6" t="s">
        <v>28</v>
      </c>
      <c r="B103" s="1" t="s">
        <v>90</v>
      </c>
      <c r="C103" s="1" t="s">
        <v>119</v>
      </c>
      <c r="D103" s="16">
        <v>4</v>
      </c>
      <c r="E103" s="17">
        <v>99.5</v>
      </c>
    </row>
    <row r="104" spans="1:5">
      <c r="A104" s="6" t="s">
        <v>20</v>
      </c>
      <c r="B104" s="1" t="s">
        <v>90</v>
      </c>
      <c r="C104" s="1" t="s">
        <v>61</v>
      </c>
      <c r="D104" s="16">
        <v>4</v>
      </c>
      <c r="E104" s="17">
        <v>299</v>
      </c>
    </row>
    <row r="105" spans="1:5">
      <c r="A105" s="6" t="s">
        <v>28</v>
      </c>
      <c r="B105" s="1" t="s">
        <v>90</v>
      </c>
      <c r="C105" s="1" t="s">
        <v>7</v>
      </c>
      <c r="D105" s="16">
        <v>1</v>
      </c>
      <c r="E105" s="17">
        <v>499</v>
      </c>
    </row>
    <row r="106" spans="1:5">
      <c r="A106" s="6" t="s">
        <v>28</v>
      </c>
      <c r="B106" s="1" t="s">
        <v>90</v>
      </c>
      <c r="C106" s="1" t="s">
        <v>49</v>
      </c>
      <c r="D106" s="16">
        <v>2</v>
      </c>
      <c r="E106" s="17">
        <v>99</v>
      </c>
    </row>
    <row r="107" spans="1:5">
      <c r="A107" s="6" t="s">
        <v>20</v>
      </c>
      <c r="B107" s="1" t="s">
        <v>90</v>
      </c>
      <c r="C107" s="1" t="s">
        <v>120</v>
      </c>
      <c r="D107" s="16">
        <v>3</v>
      </c>
      <c r="E107" s="17">
        <v>99</v>
      </c>
    </row>
    <row r="108" spans="1:5">
      <c r="A108" s="6" t="s">
        <v>28</v>
      </c>
      <c r="B108" s="1" t="s">
        <v>90</v>
      </c>
      <c r="C108" s="1" t="s">
        <v>109</v>
      </c>
      <c r="D108" s="16">
        <v>2</v>
      </c>
      <c r="E108" s="17">
        <v>79.900000000000006</v>
      </c>
    </row>
    <row r="109" spans="1:5">
      <c r="A109" s="6" t="s">
        <v>28</v>
      </c>
      <c r="B109" s="1" t="s">
        <v>90</v>
      </c>
      <c r="C109" s="1" t="s">
        <v>121</v>
      </c>
      <c r="D109" s="16">
        <v>2</v>
      </c>
      <c r="E109" s="17">
        <v>199</v>
      </c>
    </row>
    <row r="110" spans="1:5">
      <c r="A110" s="6" t="s">
        <v>20</v>
      </c>
      <c r="B110" s="1" t="s">
        <v>90</v>
      </c>
      <c r="C110" s="1" t="s">
        <v>93</v>
      </c>
      <c r="D110" s="16">
        <v>4</v>
      </c>
      <c r="E110" s="17">
        <v>149</v>
      </c>
    </row>
    <row r="111" spans="1:5">
      <c r="A111" s="6" t="s">
        <v>28</v>
      </c>
      <c r="B111" s="1" t="s">
        <v>90</v>
      </c>
      <c r="C111" s="1" t="s">
        <v>122</v>
      </c>
      <c r="D111" s="16">
        <v>3</v>
      </c>
      <c r="E111" s="17">
        <v>299</v>
      </c>
    </row>
    <row r="112" spans="1:5">
      <c r="A112" s="6" t="s">
        <v>28</v>
      </c>
      <c r="B112" s="1" t="s">
        <v>90</v>
      </c>
      <c r="C112" s="1" t="s">
        <v>123</v>
      </c>
      <c r="D112" s="16">
        <v>2</v>
      </c>
      <c r="E112" s="17">
        <v>399</v>
      </c>
    </row>
    <row r="113" spans="1:5">
      <c r="A113" s="6" t="s">
        <v>20</v>
      </c>
      <c r="B113" s="1" t="s">
        <v>90</v>
      </c>
      <c r="C113" s="1" t="s">
        <v>124</v>
      </c>
      <c r="D113" s="16">
        <v>3</v>
      </c>
      <c r="E113" s="17">
        <v>74.25</v>
      </c>
    </row>
    <row r="114" spans="1:5">
      <c r="A114" s="6" t="s">
        <v>28</v>
      </c>
      <c r="B114" s="1" t="s">
        <v>90</v>
      </c>
      <c r="C114" s="1" t="s">
        <v>125</v>
      </c>
      <c r="D114" s="16">
        <v>1</v>
      </c>
      <c r="E114" s="17">
        <v>79.900000000000006</v>
      </c>
    </row>
    <row r="115" spans="1:5">
      <c r="A115" s="6" t="s">
        <v>28</v>
      </c>
      <c r="B115" s="1" t="s">
        <v>90</v>
      </c>
      <c r="C115" s="1" t="s">
        <v>57</v>
      </c>
      <c r="D115" s="16">
        <v>1</v>
      </c>
      <c r="E115" s="17">
        <v>478.8</v>
      </c>
    </row>
    <row r="116" spans="1:5">
      <c r="A116" s="6" t="s">
        <v>20</v>
      </c>
      <c r="B116" s="1" t="s">
        <v>90</v>
      </c>
      <c r="C116" s="1" t="s">
        <v>84</v>
      </c>
      <c r="D116" s="16">
        <v>3</v>
      </c>
      <c r="E116" s="17">
        <v>718.8</v>
      </c>
    </row>
    <row r="117" spans="1:5">
      <c r="A117" s="6" t="s">
        <v>28</v>
      </c>
      <c r="B117" s="1" t="s">
        <v>90</v>
      </c>
      <c r="C117" s="1" t="s">
        <v>126</v>
      </c>
      <c r="D117" s="16">
        <v>2</v>
      </c>
      <c r="E117" s="17">
        <v>35.9</v>
      </c>
    </row>
    <row r="118" spans="1:5">
      <c r="A118" s="6" t="s">
        <v>28</v>
      </c>
      <c r="B118" s="1" t="s">
        <v>90</v>
      </c>
      <c r="C118" s="1" t="s">
        <v>127</v>
      </c>
      <c r="D118" s="16">
        <v>3</v>
      </c>
      <c r="E118" s="17">
        <v>79.900000000000006</v>
      </c>
    </row>
    <row r="119" spans="1:5">
      <c r="A119" s="6" t="s">
        <v>20</v>
      </c>
      <c r="B119" s="1" t="s">
        <v>90</v>
      </c>
      <c r="C119" s="1" t="s">
        <v>128</v>
      </c>
      <c r="D119" s="16">
        <v>3</v>
      </c>
      <c r="E119" s="17">
        <v>199</v>
      </c>
    </row>
    <row r="120" spans="1:5">
      <c r="A120" s="6" t="s">
        <v>28</v>
      </c>
      <c r="B120" s="1" t="s">
        <v>90</v>
      </c>
      <c r="C120" s="1" t="s">
        <v>129</v>
      </c>
      <c r="D120" s="16">
        <v>4</v>
      </c>
      <c r="E120" s="17">
        <v>99</v>
      </c>
    </row>
    <row r="121" spans="1:5">
      <c r="A121" s="6" t="s">
        <v>28</v>
      </c>
      <c r="B121" s="1" t="s">
        <v>90</v>
      </c>
      <c r="C121" s="1" t="s">
        <v>62</v>
      </c>
      <c r="D121" s="16">
        <v>4</v>
      </c>
      <c r="E121" s="17">
        <v>1299</v>
      </c>
    </row>
    <row r="122" spans="1:5">
      <c r="A122" s="6" t="s">
        <v>20</v>
      </c>
      <c r="B122" s="1" t="s">
        <v>90</v>
      </c>
      <c r="C122" s="1" t="s">
        <v>65</v>
      </c>
      <c r="D122" s="16">
        <v>1</v>
      </c>
      <c r="E122" s="17">
        <v>69.900000000000006</v>
      </c>
    </row>
    <row r="123" spans="1:5">
      <c r="A123" s="6" t="s">
        <v>28</v>
      </c>
      <c r="B123" s="1" t="s">
        <v>90</v>
      </c>
      <c r="C123" s="1" t="s">
        <v>130</v>
      </c>
      <c r="D123" s="16">
        <v>2</v>
      </c>
      <c r="E123" s="17">
        <v>149</v>
      </c>
    </row>
    <row r="124" spans="1:5">
      <c r="A124" s="6" t="s">
        <v>28</v>
      </c>
      <c r="B124" s="1" t="s">
        <v>90</v>
      </c>
      <c r="C124" s="1" t="s">
        <v>57</v>
      </c>
      <c r="D124" s="16">
        <v>1</v>
      </c>
      <c r="E124" s="17">
        <v>399</v>
      </c>
    </row>
    <row r="125" spans="1:5">
      <c r="A125" s="6" t="s">
        <v>20</v>
      </c>
      <c r="B125" s="1" t="s">
        <v>90</v>
      </c>
      <c r="C125" s="1" t="s">
        <v>131</v>
      </c>
      <c r="D125" s="16">
        <v>1</v>
      </c>
      <c r="E125" s="17">
        <v>254.15</v>
      </c>
    </row>
    <row r="126" spans="1:5">
      <c r="A126" s="6" t="s">
        <v>28</v>
      </c>
      <c r="B126" s="1" t="s">
        <v>90</v>
      </c>
      <c r="C126" s="1" t="s">
        <v>132</v>
      </c>
      <c r="D126" s="16">
        <v>2</v>
      </c>
      <c r="E126" s="17">
        <v>99</v>
      </c>
    </row>
    <row r="127" spans="1:5">
      <c r="A127" s="6" t="s">
        <v>28</v>
      </c>
      <c r="B127" s="1" t="s">
        <v>90</v>
      </c>
      <c r="C127" s="1" t="s">
        <v>133</v>
      </c>
      <c r="D127" s="16">
        <v>3</v>
      </c>
      <c r="E127" s="17">
        <v>199</v>
      </c>
    </row>
    <row r="128" spans="1:5">
      <c r="A128" s="6" t="s">
        <v>20</v>
      </c>
      <c r="B128" s="1" t="s">
        <v>90</v>
      </c>
      <c r="C128" s="1" t="s">
        <v>81</v>
      </c>
      <c r="D128" s="16">
        <v>3</v>
      </c>
      <c r="E128" s="17">
        <v>249</v>
      </c>
    </row>
    <row r="129" spans="1:5">
      <c r="A129" s="6" t="s">
        <v>28</v>
      </c>
      <c r="B129" s="1" t="s">
        <v>90</v>
      </c>
      <c r="C129" s="1" t="s">
        <v>74</v>
      </c>
      <c r="D129" s="16">
        <v>4</v>
      </c>
      <c r="E129" s="17">
        <v>799</v>
      </c>
    </row>
    <row r="130" spans="1:5">
      <c r="A130" s="6" t="s">
        <v>28</v>
      </c>
      <c r="B130" s="1" t="s">
        <v>90</v>
      </c>
      <c r="C130" s="1" t="s">
        <v>134</v>
      </c>
      <c r="D130" s="16">
        <v>2</v>
      </c>
      <c r="E130" s="17">
        <v>1198</v>
      </c>
    </row>
    <row r="131" spans="1:5">
      <c r="A131" s="6" t="s">
        <v>20</v>
      </c>
      <c r="B131" s="1" t="s">
        <v>90</v>
      </c>
      <c r="C131" s="1" t="s">
        <v>101</v>
      </c>
      <c r="D131" s="16">
        <v>2</v>
      </c>
      <c r="E131" s="17">
        <v>249</v>
      </c>
    </row>
    <row r="132" spans="1:5">
      <c r="A132" s="6" t="s">
        <v>28</v>
      </c>
      <c r="B132" s="1" t="s">
        <v>90</v>
      </c>
      <c r="C132" s="1" t="s">
        <v>135</v>
      </c>
      <c r="D132" s="16">
        <v>4</v>
      </c>
      <c r="E132" s="17">
        <v>399</v>
      </c>
    </row>
    <row r="133" spans="1:5">
      <c r="A133" s="6" t="s">
        <v>28</v>
      </c>
      <c r="B133" s="1" t="s">
        <v>90</v>
      </c>
      <c r="C133" s="1" t="s">
        <v>127</v>
      </c>
      <c r="D133" s="16">
        <v>2</v>
      </c>
      <c r="E133" s="17">
        <v>79.900000000000006</v>
      </c>
    </row>
    <row r="134" spans="1:5">
      <c r="A134" s="6" t="s">
        <v>20</v>
      </c>
      <c r="B134" s="1" t="s">
        <v>90</v>
      </c>
      <c r="C134" s="1" t="s">
        <v>97</v>
      </c>
      <c r="D134" s="16">
        <v>2</v>
      </c>
      <c r="E134" s="17">
        <v>399</v>
      </c>
    </row>
    <row r="135" spans="1:5">
      <c r="A135" s="6" t="s">
        <v>28</v>
      </c>
      <c r="B135" s="1" t="s">
        <v>90</v>
      </c>
      <c r="C135" s="1" t="s">
        <v>136</v>
      </c>
      <c r="D135" s="16">
        <v>2</v>
      </c>
      <c r="E135" s="17">
        <v>299</v>
      </c>
    </row>
    <row r="136" spans="1:5">
      <c r="A136" s="6" t="s">
        <v>28</v>
      </c>
      <c r="B136" s="1" t="s">
        <v>90</v>
      </c>
      <c r="C136" s="1" t="s">
        <v>6</v>
      </c>
      <c r="D136" s="16">
        <v>3</v>
      </c>
      <c r="E136" s="17">
        <v>799</v>
      </c>
    </row>
    <row r="137" spans="1:5">
      <c r="A137" s="6" t="s">
        <v>20</v>
      </c>
      <c r="B137" s="1" t="s">
        <v>90</v>
      </c>
      <c r="C137" s="1" t="s">
        <v>137</v>
      </c>
      <c r="D137" s="16">
        <v>1</v>
      </c>
      <c r="E137" s="17">
        <v>149</v>
      </c>
    </row>
    <row r="138" spans="1:5">
      <c r="A138" s="6" t="s">
        <v>28</v>
      </c>
      <c r="B138" s="1" t="s">
        <v>90</v>
      </c>
      <c r="C138" s="1" t="s">
        <v>104</v>
      </c>
      <c r="D138" s="16">
        <v>1</v>
      </c>
      <c r="E138" s="17">
        <v>699</v>
      </c>
    </row>
    <row r="139" spans="1:5">
      <c r="A139" s="6" t="s">
        <v>28</v>
      </c>
      <c r="B139" s="1" t="s">
        <v>90</v>
      </c>
      <c r="C139" s="1" t="s">
        <v>46</v>
      </c>
      <c r="D139" s="16">
        <v>1</v>
      </c>
      <c r="E139" s="17">
        <v>79.900000000000006</v>
      </c>
    </row>
    <row r="140" spans="1:5">
      <c r="A140" s="6" t="s">
        <v>20</v>
      </c>
      <c r="B140" s="1" t="s">
        <v>90</v>
      </c>
      <c r="C140" s="1" t="s">
        <v>63</v>
      </c>
      <c r="D140" s="16">
        <v>3</v>
      </c>
      <c r="E140" s="17">
        <v>499</v>
      </c>
    </row>
    <row r="141" spans="1:5">
      <c r="A141" s="6" t="s">
        <v>28</v>
      </c>
      <c r="B141" s="1" t="s">
        <v>90</v>
      </c>
      <c r="C141" s="1" t="s">
        <v>52</v>
      </c>
      <c r="D141" s="16">
        <v>2</v>
      </c>
      <c r="E141" s="17">
        <v>103.2</v>
      </c>
    </row>
    <row r="142" spans="1:5">
      <c r="A142" s="6" t="s">
        <v>28</v>
      </c>
      <c r="B142" s="1" t="s">
        <v>90</v>
      </c>
      <c r="C142" s="1" t="s">
        <v>62</v>
      </c>
      <c r="D142" s="16">
        <v>3</v>
      </c>
      <c r="E142" s="17">
        <v>649.5</v>
      </c>
    </row>
    <row r="143" spans="1:5">
      <c r="A143" s="6" t="s">
        <v>20</v>
      </c>
      <c r="B143" s="1" t="s">
        <v>90</v>
      </c>
      <c r="C143" s="1" t="s">
        <v>138</v>
      </c>
      <c r="D143" s="16">
        <v>2</v>
      </c>
      <c r="E143" s="17">
        <v>249</v>
      </c>
    </row>
    <row r="144" spans="1:5">
      <c r="A144" s="6" t="s">
        <v>28</v>
      </c>
      <c r="B144" s="1" t="s">
        <v>90</v>
      </c>
      <c r="C144" s="1" t="s">
        <v>139</v>
      </c>
      <c r="D144" s="16">
        <v>3</v>
      </c>
      <c r="E144" s="17">
        <v>199</v>
      </c>
    </row>
    <row r="145" spans="1:5">
      <c r="A145" s="6" t="s">
        <v>28</v>
      </c>
      <c r="B145" s="1" t="s">
        <v>90</v>
      </c>
      <c r="C145" s="1" t="s">
        <v>140</v>
      </c>
      <c r="D145" s="16">
        <v>3</v>
      </c>
      <c r="E145" s="17">
        <v>399</v>
      </c>
    </row>
    <row r="146" spans="1:5">
      <c r="A146" s="6" t="s">
        <v>20</v>
      </c>
      <c r="B146" s="1" t="s">
        <v>90</v>
      </c>
      <c r="C146" s="1" t="s">
        <v>56</v>
      </c>
      <c r="D146" s="16">
        <v>4</v>
      </c>
      <c r="E146" s="17">
        <v>149.5</v>
      </c>
    </row>
    <row r="147" spans="1:5">
      <c r="A147" s="6" t="s">
        <v>28</v>
      </c>
      <c r="B147" s="1" t="s">
        <v>90</v>
      </c>
      <c r="C147" s="1" t="s">
        <v>105</v>
      </c>
      <c r="D147" s="16">
        <v>1</v>
      </c>
      <c r="E147" s="17">
        <v>149</v>
      </c>
    </row>
    <row r="148" spans="1:5">
      <c r="A148" s="6" t="s">
        <v>28</v>
      </c>
      <c r="B148" s="1" t="s">
        <v>90</v>
      </c>
      <c r="C148" s="1" t="s">
        <v>98</v>
      </c>
      <c r="D148" s="16">
        <v>1</v>
      </c>
      <c r="E148" s="17">
        <v>279.60000000000002</v>
      </c>
    </row>
    <row r="149" spans="1:5">
      <c r="A149" s="6" t="s">
        <v>20</v>
      </c>
      <c r="B149" s="1" t="s">
        <v>90</v>
      </c>
      <c r="C149" s="1" t="s">
        <v>142</v>
      </c>
      <c r="D149" s="16">
        <v>1</v>
      </c>
      <c r="E149" s="17">
        <v>447</v>
      </c>
    </row>
    <row r="150" spans="1:5">
      <c r="A150" s="6" t="s">
        <v>28</v>
      </c>
      <c r="B150" s="1" t="s">
        <v>90</v>
      </c>
      <c r="C150" s="1" t="s">
        <v>143</v>
      </c>
      <c r="D150" s="16">
        <v>4</v>
      </c>
      <c r="E150" s="17">
        <v>249</v>
      </c>
    </row>
    <row r="151" spans="1:5">
      <c r="A151" s="6" t="s">
        <v>28</v>
      </c>
      <c r="B151" s="1" t="s">
        <v>90</v>
      </c>
      <c r="C151" s="1" t="s">
        <v>144</v>
      </c>
      <c r="D151" s="16">
        <v>2</v>
      </c>
      <c r="E151" s="17">
        <v>178.8</v>
      </c>
    </row>
    <row r="152" spans="1:5">
      <c r="A152" s="6" t="s">
        <v>20</v>
      </c>
      <c r="B152" s="1" t="s">
        <v>90</v>
      </c>
      <c r="C152" s="1" t="s">
        <v>100</v>
      </c>
      <c r="D152" s="16">
        <v>3</v>
      </c>
      <c r="E152" s="17">
        <v>118.8</v>
      </c>
    </row>
    <row r="153" spans="1:5">
      <c r="A153" s="6" t="s">
        <v>28</v>
      </c>
      <c r="B153" s="1" t="s">
        <v>90</v>
      </c>
      <c r="C153" s="1" t="s">
        <v>109</v>
      </c>
      <c r="D153" s="16">
        <v>2</v>
      </c>
      <c r="E153" s="17">
        <v>163</v>
      </c>
    </row>
    <row r="154" spans="1:5">
      <c r="A154" s="6" t="s">
        <v>28</v>
      </c>
      <c r="B154" s="1" t="s">
        <v>90</v>
      </c>
      <c r="C154" s="1" t="s">
        <v>45</v>
      </c>
      <c r="D154" s="16">
        <v>2</v>
      </c>
      <c r="E154" s="17">
        <v>149</v>
      </c>
    </row>
    <row r="155" spans="1:5">
      <c r="A155" s="6" t="s">
        <v>20</v>
      </c>
      <c r="B155" s="1" t="s">
        <v>90</v>
      </c>
      <c r="C155" s="1" t="s">
        <v>10</v>
      </c>
      <c r="D155" s="16">
        <v>4</v>
      </c>
      <c r="E155" s="17">
        <v>799</v>
      </c>
    </row>
    <row r="156" spans="1:5">
      <c r="A156" s="6" t="s">
        <v>28</v>
      </c>
      <c r="B156" s="1" t="s">
        <v>90</v>
      </c>
      <c r="C156" s="1" t="s">
        <v>145</v>
      </c>
      <c r="D156" s="16">
        <v>1</v>
      </c>
      <c r="E156" s="17">
        <v>29.9</v>
      </c>
    </row>
    <row r="157" spans="1:5">
      <c r="A157" s="6" t="s">
        <v>28</v>
      </c>
      <c r="B157" s="1" t="s">
        <v>90</v>
      </c>
      <c r="C157" s="1" t="s">
        <v>50</v>
      </c>
      <c r="D157" s="16">
        <v>2</v>
      </c>
      <c r="E157" s="17">
        <v>99</v>
      </c>
    </row>
    <row r="158" spans="1:5">
      <c r="A158" s="6" t="s">
        <v>20</v>
      </c>
      <c r="B158" s="1" t="s">
        <v>90</v>
      </c>
      <c r="C158" s="1" t="s">
        <v>146</v>
      </c>
      <c r="D158" s="16">
        <v>1</v>
      </c>
      <c r="E158" s="17">
        <v>399</v>
      </c>
    </row>
    <row r="159" spans="1:5">
      <c r="A159" s="6" t="s">
        <v>28</v>
      </c>
      <c r="B159" s="1" t="s">
        <v>90</v>
      </c>
      <c r="C159" s="1" t="s">
        <v>106</v>
      </c>
      <c r="D159" s="16">
        <v>2</v>
      </c>
      <c r="E159" s="17">
        <v>599</v>
      </c>
    </row>
    <row r="160" spans="1:5">
      <c r="A160" s="6" t="s">
        <v>28</v>
      </c>
      <c r="B160" s="1" t="s">
        <v>90</v>
      </c>
      <c r="C160" s="1" t="s">
        <v>147</v>
      </c>
      <c r="D160" s="16">
        <v>3</v>
      </c>
      <c r="E160" s="17">
        <v>149</v>
      </c>
    </row>
    <row r="161" spans="1:5">
      <c r="A161" s="6" t="s">
        <v>20</v>
      </c>
      <c r="B161" s="1" t="s">
        <v>90</v>
      </c>
      <c r="C161" s="1" t="s">
        <v>148</v>
      </c>
      <c r="D161" s="16">
        <v>1</v>
      </c>
      <c r="E161" s="17">
        <v>299</v>
      </c>
    </row>
    <row r="162" spans="1:5">
      <c r="A162" s="6" t="s">
        <v>28</v>
      </c>
      <c r="B162" s="1" t="s">
        <v>90</v>
      </c>
      <c r="C162" s="1" t="s">
        <v>7</v>
      </c>
      <c r="D162" s="16">
        <v>4</v>
      </c>
      <c r="E162" s="17">
        <v>499</v>
      </c>
    </row>
    <row r="163" spans="1:5">
      <c r="A163" s="6" t="s">
        <v>28</v>
      </c>
      <c r="B163" s="1" t="s">
        <v>90</v>
      </c>
      <c r="C163" s="1" t="s">
        <v>133</v>
      </c>
      <c r="D163" s="16">
        <v>2</v>
      </c>
      <c r="E163" s="17">
        <v>199</v>
      </c>
    </row>
    <row r="164" spans="1:5">
      <c r="A164" s="6" t="s">
        <v>20</v>
      </c>
      <c r="B164" s="1" t="s">
        <v>90</v>
      </c>
      <c r="C164" s="1" t="s">
        <v>149</v>
      </c>
      <c r="D164" s="16">
        <v>1</v>
      </c>
      <c r="E164" s="17">
        <v>149</v>
      </c>
    </row>
    <row r="165" spans="1:5">
      <c r="A165" s="6" t="s">
        <v>28</v>
      </c>
      <c r="B165" s="1" t="s">
        <v>90</v>
      </c>
      <c r="C165" s="1" t="s">
        <v>150</v>
      </c>
      <c r="D165" s="16">
        <v>3</v>
      </c>
      <c r="E165" s="17">
        <v>149</v>
      </c>
    </row>
    <row r="166" spans="1:5">
      <c r="A166" s="6" t="s">
        <v>28</v>
      </c>
      <c r="B166" s="1" t="s">
        <v>90</v>
      </c>
      <c r="C166" s="1" t="s">
        <v>69</v>
      </c>
      <c r="D166" s="16">
        <v>1</v>
      </c>
      <c r="E166" s="17">
        <v>149</v>
      </c>
    </row>
    <row r="167" spans="1:5">
      <c r="A167" s="6" t="s">
        <v>20</v>
      </c>
      <c r="B167" s="1" t="s">
        <v>90</v>
      </c>
      <c r="C167" s="1" t="s">
        <v>60</v>
      </c>
      <c r="D167" s="16">
        <v>1</v>
      </c>
      <c r="E167" s="17">
        <v>399</v>
      </c>
    </row>
    <row r="168" spans="1:5">
      <c r="A168" s="6" t="s">
        <v>28</v>
      </c>
      <c r="B168" s="1" t="s">
        <v>90</v>
      </c>
      <c r="C168" s="1" t="s">
        <v>103</v>
      </c>
      <c r="D168" s="16">
        <v>4</v>
      </c>
      <c r="E168" s="17">
        <v>349</v>
      </c>
    </row>
    <row r="169" spans="1:5">
      <c r="A169" s="6" t="s">
        <v>28</v>
      </c>
      <c r="B169" s="1" t="s">
        <v>90</v>
      </c>
      <c r="C169" s="1" t="s">
        <v>151</v>
      </c>
      <c r="D169" s="16">
        <v>4</v>
      </c>
      <c r="E169" s="17">
        <v>299</v>
      </c>
    </row>
    <row r="170" spans="1:5">
      <c r="A170" s="6" t="s">
        <v>20</v>
      </c>
      <c r="B170" s="1" t="s">
        <v>90</v>
      </c>
      <c r="C170" s="1" t="s">
        <v>149</v>
      </c>
      <c r="D170" s="16">
        <v>2</v>
      </c>
      <c r="E170" s="17">
        <v>104.3</v>
      </c>
    </row>
    <row r="171" spans="1:5">
      <c r="A171" s="6" t="s">
        <v>28</v>
      </c>
      <c r="B171" s="1" t="s">
        <v>90</v>
      </c>
      <c r="C171" s="1" t="s">
        <v>152</v>
      </c>
      <c r="D171" s="16">
        <v>2</v>
      </c>
      <c r="E171" s="17">
        <v>29.9</v>
      </c>
    </row>
    <row r="172" spans="1:5">
      <c r="A172" s="6" t="s">
        <v>28</v>
      </c>
      <c r="B172" s="1" t="s">
        <v>90</v>
      </c>
      <c r="C172" s="1" t="s">
        <v>153</v>
      </c>
      <c r="D172" s="16">
        <v>1</v>
      </c>
      <c r="E172" s="17">
        <v>199</v>
      </c>
    </row>
    <row r="173" spans="1:5">
      <c r="A173" s="6" t="s">
        <v>20</v>
      </c>
      <c r="B173" s="1" t="s">
        <v>90</v>
      </c>
      <c r="C173" s="1" t="s">
        <v>132</v>
      </c>
      <c r="D173" s="16">
        <v>4</v>
      </c>
      <c r="E173" s="17">
        <v>99</v>
      </c>
    </row>
    <row r="174" spans="1:5">
      <c r="A174" s="6" t="s">
        <v>28</v>
      </c>
      <c r="B174" s="1" t="s">
        <v>90</v>
      </c>
      <c r="C174" s="1" t="s">
        <v>129</v>
      </c>
      <c r="D174" s="16">
        <v>1</v>
      </c>
      <c r="E174" s="17">
        <v>396</v>
      </c>
    </row>
    <row r="175" spans="1:5">
      <c r="A175" s="6" t="s">
        <v>28</v>
      </c>
      <c r="B175" s="1" t="s">
        <v>90</v>
      </c>
      <c r="C175" s="1" t="s">
        <v>74</v>
      </c>
      <c r="D175" s="16">
        <v>4</v>
      </c>
      <c r="E175" s="17">
        <v>639.20000000000005</v>
      </c>
    </row>
    <row r="176" spans="1:5">
      <c r="A176" s="6" t="s">
        <v>20</v>
      </c>
      <c r="B176" s="1" t="s">
        <v>90</v>
      </c>
      <c r="C176" s="1" t="s">
        <v>87</v>
      </c>
      <c r="D176" s="16">
        <v>1</v>
      </c>
      <c r="E176" s="17">
        <v>299</v>
      </c>
    </row>
    <row r="177" spans="1:5">
      <c r="A177" s="6" t="s">
        <v>28</v>
      </c>
      <c r="B177" s="1" t="s">
        <v>90</v>
      </c>
      <c r="C177" s="1" t="s">
        <v>145</v>
      </c>
      <c r="D177" s="16">
        <v>4</v>
      </c>
      <c r="E177" s="17">
        <v>35.9</v>
      </c>
    </row>
    <row r="178" spans="1:5">
      <c r="A178" s="6" t="s">
        <v>28</v>
      </c>
      <c r="B178" s="1" t="s">
        <v>90</v>
      </c>
      <c r="C178" s="1" t="s">
        <v>132</v>
      </c>
      <c r="D178" s="16">
        <v>4</v>
      </c>
      <c r="E178" s="17">
        <v>118.8</v>
      </c>
    </row>
    <row r="179" spans="1:5">
      <c r="A179" s="6" t="s">
        <v>20</v>
      </c>
      <c r="B179" s="1" t="s">
        <v>90</v>
      </c>
      <c r="C179" s="1" t="s">
        <v>154</v>
      </c>
      <c r="D179" s="16">
        <v>4</v>
      </c>
      <c r="E179" s="17">
        <v>154.80000000000001</v>
      </c>
    </row>
    <row r="180" spans="1:5">
      <c r="A180" s="6" t="s">
        <v>28</v>
      </c>
      <c r="B180" s="1" t="s">
        <v>90</v>
      </c>
      <c r="C180" s="1" t="s">
        <v>46</v>
      </c>
      <c r="D180" s="16">
        <v>1</v>
      </c>
      <c r="E180" s="17">
        <v>95.9</v>
      </c>
    </row>
    <row r="181" spans="1:5">
      <c r="A181" s="6" t="s">
        <v>28</v>
      </c>
      <c r="B181" s="1" t="s">
        <v>90</v>
      </c>
      <c r="C181" s="1" t="s">
        <v>155</v>
      </c>
      <c r="D181" s="16">
        <v>3</v>
      </c>
      <c r="E181" s="17">
        <v>95.9</v>
      </c>
    </row>
    <row r="182" spans="1:5">
      <c r="A182" s="6" t="s">
        <v>20</v>
      </c>
      <c r="B182" s="1" t="s">
        <v>90</v>
      </c>
      <c r="C182" s="1" t="s">
        <v>83</v>
      </c>
      <c r="D182" s="16">
        <v>2</v>
      </c>
      <c r="E182" s="17">
        <v>238.8</v>
      </c>
    </row>
    <row r="183" spans="1:5">
      <c r="A183" s="6" t="s">
        <v>28</v>
      </c>
      <c r="B183" s="1" t="s">
        <v>90</v>
      </c>
      <c r="C183" s="1" t="s">
        <v>156</v>
      </c>
      <c r="D183" s="16">
        <v>2</v>
      </c>
      <c r="E183" s="17">
        <v>178.8</v>
      </c>
    </row>
    <row r="184" spans="1:5">
      <c r="A184" s="6" t="s">
        <v>28</v>
      </c>
      <c r="B184" s="1" t="s">
        <v>90</v>
      </c>
      <c r="C184" s="1" t="s">
        <v>157</v>
      </c>
      <c r="D184" s="16">
        <v>2</v>
      </c>
      <c r="E184" s="17">
        <v>149</v>
      </c>
    </row>
    <row r="185" spans="1:5">
      <c r="A185" s="6" t="s">
        <v>20</v>
      </c>
      <c r="B185" s="1" t="s">
        <v>90</v>
      </c>
      <c r="C185" s="1" t="s">
        <v>99</v>
      </c>
      <c r="D185" s="16">
        <v>2</v>
      </c>
      <c r="E185" s="17">
        <v>299.25</v>
      </c>
    </row>
    <row r="186" spans="1:5">
      <c r="A186" s="6" t="s">
        <v>28</v>
      </c>
      <c r="B186" s="1" t="s">
        <v>90</v>
      </c>
      <c r="C186" s="1" t="s">
        <v>42</v>
      </c>
      <c r="D186" s="16">
        <v>3</v>
      </c>
      <c r="E186" s="17">
        <v>599</v>
      </c>
    </row>
    <row r="187" spans="1:5">
      <c r="A187" s="6" t="s">
        <v>28</v>
      </c>
      <c r="B187" s="1" t="s">
        <v>90</v>
      </c>
      <c r="C187" s="1" t="s">
        <v>78</v>
      </c>
      <c r="D187" s="16">
        <v>4</v>
      </c>
      <c r="E187" s="17">
        <v>499</v>
      </c>
    </row>
    <row r="188" spans="1:5">
      <c r="A188" s="6" t="s">
        <v>20</v>
      </c>
      <c r="B188" s="1" t="s">
        <v>90</v>
      </c>
      <c r="C188" s="1" t="s">
        <v>158</v>
      </c>
      <c r="D188" s="16">
        <v>1</v>
      </c>
      <c r="E188" s="17">
        <v>699</v>
      </c>
    </row>
    <row r="189" spans="1:5">
      <c r="A189" s="6" t="s">
        <v>28</v>
      </c>
      <c r="B189" s="1" t="s">
        <v>90</v>
      </c>
      <c r="C189" s="1" t="s">
        <v>52</v>
      </c>
      <c r="D189" s="16">
        <v>1</v>
      </c>
      <c r="E189" s="17">
        <v>129</v>
      </c>
    </row>
    <row r="190" spans="1:5">
      <c r="A190" s="6" t="s">
        <v>28</v>
      </c>
      <c r="B190" s="1" t="s">
        <v>90</v>
      </c>
      <c r="C190" s="1" t="s">
        <v>159</v>
      </c>
      <c r="D190" s="16">
        <v>1</v>
      </c>
      <c r="E190" s="17">
        <v>319.2</v>
      </c>
    </row>
    <row r="191" spans="1:5">
      <c r="A191" s="6" t="s">
        <v>20</v>
      </c>
      <c r="B191" s="1" t="s">
        <v>90</v>
      </c>
      <c r="C191" s="1" t="s">
        <v>88</v>
      </c>
      <c r="D191" s="16">
        <v>4</v>
      </c>
      <c r="E191" s="17">
        <v>999</v>
      </c>
    </row>
    <row r="192" spans="1:5">
      <c r="A192" s="6" t="s">
        <v>28</v>
      </c>
      <c r="B192" s="1" t="s">
        <v>90</v>
      </c>
      <c r="C192" s="1" t="s">
        <v>160</v>
      </c>
      <c r="D192" s="16">
        <v>3</v>
      </c>
      <c r="E192" s="17">
        <v>244.3</v>
      </c>
    </row>
    <row r="193" spans="1:5">
      <c r="A193" s="6" t="s">
        <v>28</v>
      </c>
      <c r="B193" s="1" t="s">
        <v>90</v>
      </c>
      <c r="C193" s="1" t="s">
        <v>161</v>
      </c>
      <c r="D193" s="16">
        <v>4</v>
      </c>
      <c r="E193" s="17">
        <v>149</v>
      </c>
    </row>
    <row r="194" spans="1:5">
      <c r="A194" s="6" t="s">
        <v>20</v>
      </c>
      <c r="B194" s="1" t="s">
        <v>90</v>
      </c>
      <c r="C194" s="1" t="s">
        <v>71</v>
      </c>
      <c r="D194" s="16">
        <v>4</v>
      </c>
      <c r="E194" s="17">
        <v>639.20000000000005</v>
      </c>
    </row>
    <row r="195" spans="1:5">
      <c r="A195" s="6" t="s">
        <v>28</v>
      </c>
      <c r="B195" s="1" t="s">
        <v>90</v>
      </c>
      <c r="C195" s="1" t="s">
        <v>107</v>
      </c>
      <c r="D195" s="16">
        <v>2</v>
      </c>
      <c r="E195" s="17">
        <v>119.4</v>
      </c>
    </row>
    <row r="196" spans="1:5">
      <c r="A196" s="6" t="s">
        <v>28</v>
      </c>
      <c r="B196" s="1" t="s">
        <v>90</v>
      </c>
      <c r="C196" s="1" t="s">
        <v>156</v>
      </c>
      <c r="D196" s="16">
        <v>3</v>
      </c>
      <c r="E196" s="17">
        <v>149</v>
      </c>
    </row>
    <row r="197" spans="1:5">
      <c r="A197" s="6" t="s">
        <v>20</v>
      </c>
      <c r="B197" s="1" t="s">
        <v>90</v>
      </c>
      <c r="C197" s="1" t="s">
        <v>8</v>
      </c>
      <c r="D197" s="16">
        <v>3</v>
      </c>
      <c r="E197" s="17">
        <v>999</v>
      </c>
    </row>
    <row r="198" spans="1:5">
      <c r="A198" s="6" t="s">
        <v>28</v>
      </c>
      <c r="B198" s="1" t="s">
        <v>90</v>
      </c>
      <c r="C198" s="1" t="s">
        <v>162</v>
      </c>
      <c r="D198" s="16">
        <v>4</v>
      </c>
      <c r="E198" s="17">
        <v>97.02</v>
      </c>
    </row>
    <row r="199" spans="1:5">
      <c r="A199" s="6" t="s">
        <v>28</v>
      </c>
      <c r="B199" s="1" t="s">
        <v>90</v>
      </c>
      <c r="C199" s="1" t="s">
        <v>110</v>
      </c>
      <c r="D199" s="16">
        <v>1</v>
      </c>
      <c r="E199" s="17">
        <v>149</v>
      </c>
    </row>
    <row r="200" spans="1:5">
      <c r="A200" s="6" t="s">
        <v>20</v>
      </c>
      <c r="B200" s="1" t="s">
        <v>90</v>
      </c>
      <c r="C200" s="1" t="s">
        <v>12</v>
      </c>
      <c r="D200" s="16">
        <v>1</v>
      </c>
      <c r="E200" s="17">
        <v>599</v>
      </c>
    </row>
    <row r="201" spans="1:5">
      <c r="A201" s="6" t="s">
        <v>28</v>
      </c>
      <c r="B201" s="1" t="s">
        <v>90</v>
      </c>
      <c r="C201" s="1" t="s">
        <v>36</v>
      </c>
      <c r="D201" s="16">
        <v>2</v>
      </c>
      <c r="E201" s="17">
        <v>99</v>
      </c>
    </row>
    <row r="202" spans="1:5">
      <c r="A202" s="6" t="s">
        <v>28</v>
      </c>
      <c r="B202" s="1" t="s">
        <v>90</v>
      </c>
      <c r="C202" s="1" t="s">
        <v>142</v>
      </c>
      <c r="D202" s="16">
        <v>4</v>
      </c>
      <c r="E202" s="17">
        <v>149</v>
      </c>
    </row>
    <row r="203" spans="1:5">
      <c r="A203" s="6" t="s">
        <v>20</v>
      </c>
      <c r="B203" s="1" t="s">
        <v>90</v>
      </c>
      <c r="C203" s="1" t="s">
        <v>105</v>
      </c>
      <c r="D203" s="16">
        <v>3</v>
      </c>
      <c r="E203" s="17">
        <v>149</v>
      </c>
    </row>
    <row r="204" spans="1:5">
      <c r="A204" s="6" t="s">
        <v>28</v>
      </c>
      <c r="B204" s="1" t="s">
        <v>90</v>
      </c>
      <c r="C204" s="1" t="s">
        <v>66</v>
      </c>
      <c r="D204" s="16">
        <v>4</v>
      </c>
      <c r="E204" s="17">
        <v>149</v>
      </c>
    </row>
    <row r="205" spans="1:5">
      <c r="A205" s="6" t="s">
        <v>28</v>
      </c>
      <c r="B205" s="1" t="s">
        <v>90</v>
      </c>
      <c r="C205" s="1" t="s">
        <v>163</v>
      </c>
      <c r="D205" s="16">
        <v>3</v>
      </c>
      <c r="E205" s="17">
        <v>798</v>
      </c>
    </row>
    <row r="206" spans="1:5">
      <c r="A206" s="6" t="s">
        <v>20</v>
      </c>
      <c r="B206" s="1" t="s">
        <v>90</v>
      </c>
      <c r="C206" s="1" t="s">
        <v>72</v>
      </c>
      <c r="D206" s="16">
        <v>4</v>
      </c>
      <c r="E206" s="17">
        <v>699</v>
      </c>
    </row>
    <row r="207" spans="1:5">
      <c r="A207" s="6" t="s">
        <v>28</v>
      </c>
      <c r="B207" s="1" t="s">
        <v>90</v>
      </c>
      <c r="C207" s="1" t="s">
        <v>164</v>
      </c>
      <c r="D207" s="16">
        <v>1</v>
      </c>
      <c r="E207" s="17">
        <v>199</v>
      </c>
    </row>
    <row r="208" spans="1:5">
      <c r="A208" s="6" t="s">
        <v>28</v>
      </c>
      <c r="B208" s="1" t="s">
        <v>90</v>
      </c>
      <c r="C208" s="1" t="s">
        <v>156</v>
      </c>
      <c r="D208" s="16">
        <v>1</v>
      </c>
      <c r="E208" s="17">
        <v>104.3</v>
      </c>
    </row>
    <row r="209" spans="1:5">
      <c r="A209" s="6" t="s">
        <v>20</v>
      </c>
      <c r="B209" s="1" t="s">
        <v>90</v>
      </c>
      <c r="C209" s="1" t="s">
        <v>165</v>
      </c>
      <c r="D209" s="16">
        <v>2</v>
      </c>
      <c r="E209" s="17">
        <v>499</v>
      </c>
    </row>
    <row r="210" spans="1:5">
      <c r="A210" s="6" t="s">
        <v>28</v>
      </c>
      <c r="B210" s="1" t="s">
        <v>90</v>
      </c>
      <c r="C210" s="1" t="s">
        <v>137</v>
      </c>
      <c r="D210" s="16">
        <v>1</v>
      </c>
      <c r="E210" s="17">
        <v>149</v>
      </c>
    </row>
    <row r="211" spans="1:5">
      <c r="A211" s="6" t="s">
        <v>28</v>
      </c>
      <c r="B211" s="1" t="s">
        <v>90</v>
      </c>
      <c r="C211" s="1" t="s">
        <v>162</v>
      </c>
      <c r="D211" s="16">
        <v>1</v>
      </c>
      <c r="E211" s="17">
        <v>99</v>
      </c>
    </row>
    <row r="212" spans="1:5">
      <c r="A212" s="6" t="s">
        <v>20</v>
      </c>
      <c r="B212" s="1" t="s">
        <v>90</v>
      </c>
      <c r="C212" s="1" t="s">
        <v>166</v>
      </c>
      <c r="D212" s="16">
        <v>3</v>
      </c>
      <c r="E212" s="17">
        <v>598</v>
      </c>
    </row>
    <row r="213" spans="1:5">
      <c r="A213" s="6" t="s">
        <v>28</v>
      </c>
      <c r="B213" s="1" t="s">
        <v>90</v>
      </c>
      <c r="C213" s="1" t="s">
        <v>167</v>
      </c>
      <c r="D213" s="16">
        <v>4</v>
      </c>
      <c r="E213" s="17">
        <v>999</v>
      </c>
    </row>
    <row r="214" spans="1:5">
      <c r="A214" s="6" t="s">
        <v>28</v>
      </c>
      <c r="B214" s="1" t="s">
        <v>90</v>
      </c>
      <c r="C214" s="1" t="s">
        <v>6</v>
      </c>
      <c r="D214" s="16">
        <v>1</v>
      </c>
      <c r="E214" s="17">
        <v>958.8</v>
      </c>
    </row>
    <row r="215" spans="1:5">
      <c r="A215" s="6" t="s">
        <v>20</v>
      </c>
      <c r="B215" s="1" t="s">
        <v>90</v>
      </c>
      <c r="C215" s="1" t="s">
        <v>168</v>
      </c>
      <c r="D215" s="16">
        <v>2</v>
      </c>
      <c r="E215" s="17">
        <v>178.8</v>
      </c>
    </row>
    <row r="216" spans="1:5">
      <c r="A216" s="6" t="s">
        <v>28</v>
      </c>
      <c r="B216" s="1" t="s">
        <v>90</v>
      </c>
      <c r="C216" s="1" t="s">
        <v>109</v>
      </c>
      <c r="D216" s="16">
        <v>4</v>
      </c>
      <c r="E216" s="17">
        <v>95.9</v>
      </c>
    </row>
    <row r="217" spans="1:5">
      <c r="A217" s="6" t="s">
        <v>28</v>
      </c>
      <c r="B217" s="1" t="s">
        <v>90</v>
      </c>
      <c r="C217" s="1" t="s">
        <v>102</v>
      </c>
      <c r="D217" s="16">
        <v>3</v>
      </c>
      <c r="E217" s="17">
        <v>118.8</v>
      </c>
    </row>
    <row r="218" spans="1:5">
      <c r="A218" s="6" t="s">
        <v>20</v>
      </c>
      <c r="B218" s="1" t="s">
        <v>90</v>
      </c>
      <c r="C218" s="1" t="s">
        <v>92</v>
      </c>
      <c r="D218" s="16">
        <v>2</v>
      </c>
      <c r="E218" s="17">
        <v>499</v>
      </c>
    </row>
    <row r="219" spans="1:5">
      <c r="A219" s="6" t="s">
        <v>28</v>
      </c>
      <c r="B219" s="1" t="s">
        <v>90</v>
      </c>
      <c r="C219" s="1" t="s">
        <v>169</v>
      </c>
      <c r="D219" s="16">
        <v>2</v>
      </c>
      <c r="E219" s="17">
        <v>1499</v>
      </c>
    </row>
    <row r="220" spans="1:5">
      <c r="A220" s="6" t="s">
        <v>25</v>
      </c>
      <c r="B220" s="1" t="s">
        <v>170</v>
      </c>
      <c r="C220" s="1" t="s">
        <v>103</v>
      </c>
      <c r="D220" s="16">
        <v>3</v>
      </c>
      <c r="E220" s="17">
        <v>349</v>
      </c>
    </row>
    <row r="221" spans="1:5">
      <c r="A221" s="6" t="s">
        <v>20</v>
      </c>
      <c r="B221" s="1" t="s">
        <v>170</v>
      </c>
      <c r="C221" s="1" t="s">
        <v>171</v>
      </c>
      <c r="D221" s="16">
        <v>2</v>
      </c>
      <c r="E221" s="17">
        <v>99</v>
      </c>
    </row>
    <row r="222" spans="1:5">
      <c r="A222" s="6" t="s">
        <v>25</v>
      </c>
      <c r="B222" s="1" t="s">
        <v>170</v>
      </c>
      <c r="C222" s="1" t="s">
        <v>66</v>
      </c>
      <c r="D222" s="16">
        <v>1</v>
      </c>
      <c r="E222" s="17">
        <v>149</v>
      </c>
    </row>
    <row r="223" spans="1:5">
      <c r="A223" s="6" t="s">
        <v>25</v>
      </c>
      <c r="B223" s="1" t="s">
        <v>170</v>
      </c>
      <c r="C223" s="1" t="s">
        <v>172</v>
      </c>
      <c r="D223" s="16">
        <v>2</v>
      </c>
      <c r="E223" s="17">
        <v>249</v>
      </c>
    </row>
    <row r="224" spans="1:5">
      <c r="A224" s="6" t="s">
        <v>20</v>
      </c>
      <c r="B224" s="1" t="s">
        <v>170</v>
      </c>
      <c r="C224" s="1" t="s">
        <v>120</v>
      </c>
      <c r="D224" s="16">
        <v>1</v>
      </c>
      <c r="E224" s="17">
        <v>297</v>
      </c>
    </row>
    <row r="225" spans="1:5">
      <c r="A225" s="6" t="s">
        <v>25</v>
      </c>
      <c r="B225" s="1" t="s">
        <v>170</v>
      </c>
      <c r="C225" s="1" t="s">
        <v>136</v>
      </c>
      <c r="D225" s="16">
        <v>1</v>
      </c>
      <c r="E225" s="17">
        <v>299</v>
      </c>
    </row>
    <row r="226" spans="1:5">
      <c r="A226" s="6" t="s">
        <v>25</v>
      </c>
      <c r="B226" s="1" t="s">
        <v>170</v>
      </c>
      <c r="C226" s="1" t="s">
        <v>173</v>
      </c>
      <c r="D226" s="16">
        <v>1</v>
      </c>
      <c r="E226" s="17">
        <v>99</v>
      </c>
    </row>
    <row r="227" spans="1:5">
      <c r="A227" s="6" t="s">
        <v>20</v>
      </c>
      <c r="B227" s="1" t="s">
        <v>170</v>
      </c>
      <c r="C227" s="1" t="s">
        <v>161</v>
      </c>
      <c r="D227" s="16">
        <v>1</v>
      </c>
      <c r="E227" s="17">
        <v>149</v>
      </c>
    </row>
    <row r="228" spans="1:5">
      <c r="A228" s="6" t="s">
        <v>25</v>
      </c>
      <c r="B228" s="1" t="s">
        <v>170</v>
      </c>
      <c r="C228" s="1" t="s">
        <v>83</v>
      </c>
      <c r="D228" s="16">
        <v>2</v>
      </c>
      <c r="E228" s="17">
        <v>199</v>
      </c>
    </row>
    <row r="229" spans="1:5">
      <c r="A229" s="6" t="s">
        <v>25</v>
      </c>
      <c r="B229" s="1" t="s">
        <v>170</v>
      </c>
      <c r="C229" s="1" t="s">
        <v>129</v>
      </c>
      <c r="D229" s="16">
        <v>4</v>
      </c>
      <c r="E229" s="17">
        <v>99</v>
      </c>
    </row>
    <row r="230" spans="1:5">
      <c r="A230" s="6" t="s">
        <v>20</v>
      </c>
      <c r="B230" s="1" t="s">
        <v>170</v>
      </c>
      <c r="C230" s="1" t="s">
        <v>160</v>
      </c>
      <c r="D230" s="16">
        <v>1</v>
      </c>
      <c r="E230" s="17">
        <v>1047</v>
      </c>
    </row>
    <row r="231" spans="1:5">
      <c r="A231" s="6" t="s">
        <v>25</v>
      </c>
      <c r="B231" s="1" t="s">
        <v>170</v>
      </c>
      <c r="C231" s="1" t="s">
        <v>108</v>
      </c>
      <c r="D231" s="16">
        <v>4</v>
      </c>
      <c r="E231" s="17">
        <v>79.900000000000006</v>
      </c>
    </row>
    <row r="232" spans="1:5">
      <c r="A232" s="6" t="s">
        <v>25</v>
      </c>
      <c r="B232" s="1" t="s">
        <v>170</v>
      </c>
      <c r="C232" s="1" t="s">
        <v>132</v>
      </c>
      <c r="D232" s="16">
        <v>3</v>
      </c>
      <c r="E232" s="17">
        <v>99</v>
      </c>
    </row>
    <row r="233" spans="1:5">
      <c r="A233" s="6" t="s">
        <v>20</v>
      </c>
      <c r="B233" s="1" t="s">
        <v>170</v>
      </c>
      <c r="C233" s="1" t="s">
        <v>34</v>
      </c>
      <c r="D233" s="16">
        <v>4</v>
      </c>
      <c r="E233" s="17">
        <v>249</v>
      </c>
    </row>
    <row r="234" spans="1:5">
      <c r="A234" s="6" t="s">
        <v>25</v>
      </c>
      <c r="B234" s="1" t="s">
        <v>170</v>
      </c>
      <c r="C234" s="1" t="s">
        <v>163</v>
      </c>
      <c r="D234" s="16">
        <v>1</v>
      </c>
      <c r="E234" s="17">
        <v>399</v>
      </c>
    </row>
    <row r="235" spans="1:5">
      <c r="A235" s="6" t="s">
        <v>25</v>
      </c>
      <c r="B235" s="1" t="s">
        <v>170</v>
      </c>
      <c r="C235" s="1" t="s">
        <v>74</v>
      </c>
      <c r="D235" s="16">
        <v>2</v>
      </c>
      <c r="E235" s="17">
        <v>958.8</v>
      </c>
    </row>
    <row r="236" spans="1:5">
      <c r="A236" s="6" t="s">
        <v>20</v>
      </c>
      <c r="B236" s="1" t="s">
        <v>170</v>
      </c>
      <c r="C236" s="1" t="s">
        <v>81</v>
      </c>
      <c r="D236" s="16">
        <v>1</v>
      </c>
      <c r="E236" s="17">
        <v>298.8</v>
      </c>
    </row>
    <row r="237" spans="1:5">
      <c r="A237" s="6" t="s">
        <v>25</v>
      </c>
      <c r="B237" s="1" t="s">
        <v>170</v>
      </c>
      <c r="C237" s="1" t="s">
        <v>174</v>
      </c>
      <c r="D237" s="16">
        <v>2</v>
      </c>
      <c r="E237" s="17">
        <v>399</v>
      </c>
    </row>
    <row r="238" spans="1:5">
      <c r="A238" s="6" t="s">
        <v>25</v>
      </c>
      <c r="B238" s="1" t="s">
        <v>170</v>
      </c>
      <c r="C238" s="1" t="s">
        <v>36</v>
      </c>
      <c r="D238" s="16">
        <v>3</v>
      </c>
      <c r="E238" s="17">
        <v>222.75</v>
      </c>
    </row>
    <row r="239" spans="1:5">
      <c r="A239" s="6" t="s">
        <v>20</v>
      </c>
      <c r="B239" s="1" t="s">
        <v>170</v>
      </c>
      <c r="C239" s="1" t="s">
        <v>7</v>
      </c>
      <c r="D239" s="16">
        <v>4</v>
      </c>
      <c r="E239" s="17">
        <v>499</v>
      </c>
    </row>
    <row r="240" spans="1:5">
      <c r="A240" s="6" t="s">
        <v>25</v>
      </c>
      <c r="B240" s="1" t="s">
        <v>170</v>
      </c>
      <c r="C240" s="1" t="s">
        <v>175</v>
      </c>
      <c r="D240" s="16">
        <v>2</v>
      </c>
      <c r="E240" s="17">
        <v>349</v>
      </c>
    </row>
    <row r="241" spans="1:5">
      <c r="A241" s="6" t="s">
        <v>25</v>
      </c>
      <c r="B241" s="1" t="s">
        <v>170</v>
      </c>
      <c r="C241" s="1" t="s">
        <v>161</v>
      </c>
      <c r="D241" s="16">
        <v>2</v>
      </c>
      <c r="E241" s="17">
        <v>104.3</v>
      </c>
    </row>
    <row r="242" spans="1:5">
      <c r="A242" s="6" t="s">
        <v>20</v>
      </c>
      <c r="B242" s="1" t="s">
        <v>170</v>
      </c>
      <c r="C242" s="1" t="s">
        <v>164</v>
      </c>
      <c r="D242" s="16">
        <v>1</v>
      </c>
      <c r="E242" s="17">
        <v>398</v>
      </c>
    </row>
    <row r="243" spans="1:5">
      <c r="A243" s="6" t="s">
        <v>25</v>
      </c>
      <c r="B243" s="1" t="s">
        <v>170</v>
      </c>
      <c r="C243" s="1" t="s">
        <v>116</v>
      </c>
      <c r="D243" s="16">
        <v>3</v>
      </c>
      <c r="E243" s="17">
        <v>598</v>
      </c>
    </row>
    <row r="244" spans="1:5">
      <c r="A244" s="6" t="s">
        <v>25</v>
      </c>
      <c r="B244" s="1" t="s">
        <v>170</v>
      </c>
      <c r="C244" s="1" t="s">
        <v>176</v>
      </c>
      <c r="D244" s="16">
        <v>4</v>
      </c>
      <c r="E244" s="17">
        <v>224.25</v>
      </c>
    </row>
    <row r="245" spans="1:5">
      <c r="A245" s="6" t="s">
        <v>20</v>
      </c>
      <c r="B245" s="1" t="s">
        <v>170</v>
      </c>
      <c r="C245" s="1" t="s">
        <v>92</v>
      </c>
      <c r="D245" s="16">
        <v>3</v>
      </c>
      <c r="E245" s="17">
        <v>499</v>
      </c>
    </row>
    <row r="246" spans="1:5">
      <c r="A246" s="6" t="s">
        <v>25</v>
      </c>
      <c r="B246" s="1" t="s">
        <v>170</v>
      </c>
      <c r="C246" s="1" t="s">
        <v>177</v>
      </c>
      <c r="D246" s="16">
        <v>4</v>
      </c>
      <c r="E246" s="17">
        <v>499</v>
      </c>
    </row>
    <row r="247" spans="1:5">
      <c r="A247" s="6" t="s">
        <v>25</v>
      </c>
      <c r="B247" s="1" t="s">
        <v>170</v>
      </c>
      <c r="C247" s="1" t="s">
        <v>93</v>
      </c>
      <c r="D247" s="16">
        <v>4</v>
      </c>
      <c r="E247" s="17">
        <v>149</v>
      </c>
    </row>
    <row r="248" spans="1:5">
      <c r="A248" s="6" t="s">
        <v>20</v>
      </c>
      <c r="B248" s="1" t="s">
        <v>170</v>
      </c>
      <c r="C248" s="1" t="s">
        <v>178</v>
      </c>
      <c r="D248" s="16">
        <v>4</v>
      </c>
      <c r="E248" s="17">
        <v>1047</v>
      </c>
    </row>
    <row r="249" spans="1:5">
      <c r="A249" s="6" t="s">
        <v>25</v>
      </c>
      <c r="B249" s="1" t="s">
        <v>170</v>
      </c>
      <c r="C249" s="1" t="s">
        <v>54</v>
      </c>
      <c r="D249" s="16">
        <v>1</v>
      </c>
      <c r="E249" s="17">
        <v>149</v>
      </c>
    </row>
    <row r="250" spans="1:5">
      <c r="A250" s="6" t="s">
        <v>25</v>
      </c>
      <c r="B250" s="1" t="s">
        <v>170</v>
      </c>
      <c r="C250" s="1" t="s">
        <v>109</v>
      </c>
      <c r="D250" s="16">
        <v>3</v>
      </c>
      <c r="E250" s="17">
        <v>79.900000000000006</v>
      </c>
    </row>
    <row r="251" spans="1:5">
      <c r="A251" s="6" t="s">
        <v>20</v>
      </c>
      <c r="B251" s="1" t="s">
        <v>170</v>
      </c>
      <c r="C251" s="1" t="s">
        <v>151</v>
      </c>
      <c r="D251" s="16">
        <v>3</v>
      </c>
      <c r="E251" s="17">
        <v>598</v>
      </c>
    </row>
    <row r="252" spans="1:5">
      <c r="A252" s="6" t="s">
        <v>25</v>
      </c>
      <c r="B252" s="1" t="s">
        <v>170</v>
      </c>
      <c r="C252" s="1" t="s">
        <v>179</v>
      </c>
      <c r="D252" s="16">
        <v>1</v>
      </c>
      <c r="E252" s="17">
        <v>238.8</v>
      </c>
    </row>
    <row r="253" spans="1:5">
      <c r="A253" s="6" t="s">
        <v>25</v>
      </c>
      <c r="B253" s="1" t="s">
        <v>170</v>
      </c>
      <c r="C253" s="1" t="s">
        <v>160</v>
      </c>
      <c r="D253" s="16">
        <v>2</v>
      </c>
      <c r="E253" s="17">
        <v>296.64999999999998</v>
      </c>
    </row>
    <row r="254" spans="1:5">
      <c r="A254" s="6" t="s">
        <v>20</v>
      </c>
      <c r="B254" s="1" t="s">
        <v>170</v>
      </c>
      <c r="C254" s="1" t="s">
        <v>98</v>
      </c>
      <c r="D254" s="16">
        <v>3</v>
      </c>
      <c r="E254" s="17">
        <v>69.900000000000006</v>
      </c>
    </row>
    <row r="255" spans="1:5">
      <c r="A255" s="6" t="s">
        <v>25</v>
      </c>
      <c r="B255" s="1" t="s">
        <v>170</v>
      </c>
      <c r="C255" s="1" t="s">
        <v>76</v>
      </c>
      <c r="D255" s="16">
        <v>1</v>
      </c>
      <c r="E255" s="17">
        <v>209.3</v>
      </c>
    </row>
    <row r="256" spans="1:5">
      <c r="A256" s="6" t="s">
        <v>25</v>
      </c>
      <c r="B256" s="1" t="s">
        <v>170</v>
      </c>
      <c r="C256" s="1" t="s">
        <v>7</v>
      </c>
      <c r="D256" s="16">
        <v>2</v>
      </c>
      <c r="E256" s="17">
        <v>499</v>
      </c>
    </row>
    <row r="257" spans="1:5">
      <c r="A257" s="6" t="s">
        <v>20</v>
      </c>
      <c r="B257" s="1" t="s">
        <v>170</v>
      </c>
      <c r="C257" s="1" t="s">
        <v>46</v>
      </c>
      <c r="D257" s="16">
        <v>2</v>
      </c>
      <c r="E257" s="17">
        <v>79.900000000000006</v>
      </c>
    </row>
    <row r="258" spans="1:5">
      <c r="A258" s="6" t="s">
        <v>25</v>
      </c>
      <c r="B258" s="1" t="s">
        <v>170</v>
      </c>
      <c r="C258" s="1" t="s">
        <v>29</v>
      </c>
      <c r="D258" s="16">
        <v>4</v>
      </c>
      <c r="E258" s="17">
        <v>129</v>
      </c>
    </row>
    <row r="259" spans="1:5">
      <c r="A259" s="6" t="s">
        <v>25</v>
      </c>
      <c r="B259" s="1" t="s">
        <v>170</v>
      </c>
      <c r="C259" s="1" t="s">
        <v>180</v>
      </c>
      <c r="D259" s="16">
        <v>4</v>
      </c>
      <c r="E259" s="17">
        <v>238.8</v>
      </c>
    </row>
    <row r="260" spans="1:5">
      <c r="A260" s="6" t="s">
        <v>20</v>
      </c>
      <c r="B260" s="1" t="s">
        <v>170</v>
      </c>
      <c r="C260" s="1" t="s">
        <v>180</v>
      </c>
      <c r="D260" s="16">
        <v>1</v>
      </c>
      <c r="E260" s="17">
        <v>119.4</v>
      </c>
    </row>
    <row r="261" spans="1:5">
      <c r="A261" s="6" t="s">
        <v>25</v>
      </c>
      <c r="B261" s="1" t="s">
        <v>170</v>
      </c>
      <c r="C261" s="1" t="s">
        <v>142</v>
      </c>
      <c r="D261" s="16">
        <v>4</v>
      </c>
      <c r="E261" s="17">
        <v>89.4</v>
      </c>
    </row>
    <row r="262" spans="1:5">
      <c r="A262" s="6" t="s">
        <v>25</v>
      </c>
      <c r="B262" s="1" t="s">
        <v>170</v>
      </c>
      <c r="C262" s="1" t="s">
        <v>159</v>
      </c>
      <c r="D262" s="16">
        <v>4</v>
      </c>
      <c r="E262" s="17">
        <v>399</v>
      </c>
    </row>
    <row r="263" spans="1:5">
      <c r="A263" s="6" t="s">
        <v>20</v>
      </c>
      <c r="B263" s="1" t="s">
        <v>170</v>
      </c>
      <c r="C263" s="1" t="s">
        <v>65</v>
      </c>
      <c r="D263" s="16">
        <v>2</v>
      </c>
      <c r="E263" s="17">
        <v>69.900000000000006</v>
      </c>
    </row>
    <row r="264" spans="1:5">
      <c r="A264" s="6" t="s">
        <v>25</v>
      </c>
      <c r="B264" s="1" t="s">
        <v>170</v>
      </c>
      <c r="C264" s="1" t="s">
        <v>12</v>
      </c>
      <c r="D264" s="16">
        <v>4</v>
      </c>
      <c r="E264" s="17">
        <v>1249.5</v>
      </c>
    </row>
    <row r="265" spans="1:5">
      <c r="A265" s="6" t="s">
        <v>25</v>
      </c>
      <c r="B265" s="1" t="s">
        <v>170</v>
      </c>
      <c r="C265" s="1" t="s">
        <v>181</v>
      </c>
      <c r="D265" s="16">
        <v>2</v>
      </c>
      <c r="E265" s="17">
        <v>129</v>
      </c>
    </row>
    <row r="266" spans="1:5">
      <c r="A266" s="6" t="s">
        <v>20</v>
      </c>
      <c r="B266" s="1" t="s">
        <v>170</v>
      </c>
      <c r="C266" s="1" t="s">
        <v>182</v>
      </c>
      <c r="D266" s="16">
        <v>3</v>
      </c>
      <c r="E266" s="17">
        <v>299</v>
      </c>
    </row>
    <row r="267" spans="1:5">
      <c r="A267" s="6" t="s">
        <v>25</v>
      </c>
      <c r="B267" s="1" t="s">
        <v>170</v>
      </c>
      <c r="C267" s="1" t="s">
        <v>71</v>
      </c>
      <c r="D267" s="16">
        <v>1</v>
      </c>
      <c r="E267" s="17">
        <v>639.20000000000005</v>
      </c>
    </row>
    <row r="268" spans="1:5">
      <c r="A268" s="6" t="s">
        <v>25</v>
      </c>
      <c r="B268" s="1" t="s">
        <v>170</v>
      </c>
      <c r="C268" s="1" t="s">
        <v>7</v>
      </c>
      <c r="D268" s="16">
        <v>1</v>
      </c>
      <c r="E268" s="17">
        <v>499</v>
      </c>
    </row>
    <row r="269" spans="1:5">
      <c r="A269" s="6" t="s">
        <v>20</v>
      </c>
      <c r="B269" s="1" t="s">
        <v>170</v>
      </c>
      <c r="C269" s="1" t="s">
        <v>183</v>
      </c>
      <c r="D269" s="16">
        <v>3</v>
      </c>
      <c r="E269" s="17">
        <v>118.8</v>
      </c>
    </row>
    <row r="270" spans="1:5">
      <c r="A270" s="6" t="s">
        <v>25</v>
      </c>
      <c r="B270" s="1" t="s">
        <v>170</v>
      </c>
      <c r="C270" s="1" t="s">
        <v>139</v>
      </c>
      <c r="D270" s="16">
        <v>1</v>
      </c>
      <c r="E270" s="17">
        <v>238.8</v>
      </c>
    </row>
    <row r="271" spans="1:5">
      <c r="A271" s="6" t="s">
        <v>25</v>
      </c>
      <c r="B271" s="1" t="s">
        <v>170</v>
      </c>
      <c r="C271" s="1" t="s">
        <v>83</v>
      </c>
      <c r="D271" s="16">
        <v>1</v>
      </c>
      <c r="E271" s="17">
        <v>238.8</v>
      </c>
    </row>
    <row r="272" spans="1:5">
      <c r="A272" s="6" t="s">
        <v>20</v>
      </c>
      <c r="B272" s="1" t="s">
        <v>170</v>
      </c>
      <c r="C272" s="1" t="s">
        <v>177</v>
      </c>
      <c r="D272" s="16">
        <v>3</v>
      </c>
      <c r="E272" s="17">
        <v>499</v>
      </c>
    </row>
    <row r="273" spans="1:5">
      <c r="A273" s="6" t="s">
        <v>25</v>
      </c>
      <c r="B273" s="1" t="s">
        <v>170</v>
      </c>
      <c r="C273" s="1" t="s">
        <v>143</v>
      </c>
      <c r="D273" s="16">
        <v>2</v>
      </c>
      <c r="E273" s="17">
        <v>249</v>
      </c>
    </row>
    <row r="274" spans="1:5">
      <c r="A274" s="6" t="s">
        <v>25</v>
      </c>
      <c r="B274" s="1" t="s">
        <v>170</v>
      </c>
      <c r="C274" s="1" t="s">
        <v>119</v>
      </c>
      <c r="D274" s="16">
        <v>4</v>
      </c>
      <c r="E274" s="17">
        <v>199</v>
      </c>
    </row>
    <row r="275" spans="1:5">
      <c r="A275" s="6" t="s">
        <v>20</v>
      </c>
      <c r="B275" s="1" t="s">
        <v>184</v>
      </c>
      <c r="C275" s="1" t="s">
        <v>53</v>
      </c>
      <c r="D275" s="16">
        <v>2</v>
      </c>
      <c r="E275" s="17">
        <v>499</v>
      </c>
    </row>
    <row r="276" spans="1:5">
      <c r="A276" s="6" t="s">
        <v>25</v>
      </c>
      <c r="B276" s="1" t="s">
        <v>184</v>
      </c>
      <c r="C276" s="1" t="s">
        <v>87</v>
      </c>
      <c r="D276" s="16">
        <v>1</v>
      </c>
      <c r="E276" s="17">
        <v>299</v>
      </c>
    </row>
    <row r="277" spans="1:5">
      <c r="A277" s="6" t="s">
        <v>25</v>
      </c>
      <c r="B277" s="1" t="s">
        <v>184</v>
      </c>
      <c r="C277" s="1" t="s">
        <v>51</v>
      </c>
      <c r="D277" s="16">
        <v>3</v>
      </c>
      <c r="E277" s="17">
        <v>67.915000000000006</v>
      </c>
    </row>
    <row r="278" spans="1:5">
      <c r="A278" s="6" t="s">
        <v>20</v>
      </c>
      <c r="B278" s="1" t="s">
        <v>184</v>
      </c>
      <c r="C278" s="1" t="s">
        <v>49</v>
      </c>
      <c r="D278" s="16">
        <v>4</v>
      </c>
      <c r="E278" s="17">
        <v>99</v>
      </c>
    </row>
    <row r="279" spans="1:5">
      <c r="A279" s="6" t="s">
        <v>25</v>
      </c>
      <c r="B279" s="1" t="s">
        <v>184</v>
      </c>
      <c r="C279" s="1" t="s">
        <v>185</v>
      </c>
      <c r="D279" s="16">
        <v>3</v>
      </c>
      <c r="E279" s="17">
        <v>238.4</v>
      </c>
    </row>
    <row r="280" spans="1:5">
      <c r="A280" s="6" t="s">
        <v>25</v>
      </c>
      <c r="B280" s="1" t="s">
        <v>184</v>
      </c>
      <c r="C280" s="1" t="s">
        <v>156</v>
      </c>
      <c r="D280" s="16">
        <v>3</v>
      </c>
      <c r="E280" s="17">
        <v>149</v>
      </c>
    </row>
    <row r="281" spans="1:5">
      <c r="A281" s="6" t="s">
        <v>20</v>
      </c>
      <c r="B281" s="1" t="s">
        <v>184</v>
      </c>
      <c r="C281" s="1" t="s">
        <v>62</v>
      </c>
      <c r="D281" s="16">
        <v>4</v>
      </c>
      <c r="E281" s="17">
        <v>1299</v>
      </c>
    </row>
    <row r="282" spans="1:5">
      <c r="A282" s="6" t="s">
        <v>25</v>
      </c>
      <c r="B282" s="1" t="s">
        <v>184</v>
      </c>
      <c r="C282" s="1" t="s">
        <v>186</v>
      </c>
      <c r="D282" s="16">
        <v>4</v>
      </c>
      <c r="E282" s="17">
        <v>399</v>
      </c>
    </row>
    <row r="283" spans="1:5">
      <c r="A283" s="6" t="s">
        <v>25</v>
      </c>
      <c r="B283" s="1" t="s">
        <v>184</v>
      </c>
      <c r="C283" s="1" t="s">
        <v>36</v>
      </c>
      <c r="D283" s="16">
        <v>1</v>
      </c>
      <c r="E283" s="17">
        <v>99</v>
      </c>
    </row>
    <row r="284" spans="1:5">
      <c r="A284" s="6" t="s">
        <v>20</v>
      </c>
      <c r="B284" s="1" t="s">
        <v>184</v>
      </c>
      <c r="C284" s="1" t="s">
        <v>158</v>
      </c>
      <c r="D284" s="16">
        <v>2</v>
      </c>
      <c r="E284" s="17">
        <v>559.20000000000005</v>
      </c>
    </row>
    <row r="285" spans="1:5">
      <c r="A285" s="6" t="s">
        <v>25</v>
      </c>
      <c r="B285" s="1" t="s">
        <v>184</v>
      </c>
      <c r="C285" s="1" t="s">
        <v>50</v>
      </c>
      <c r="D285" s="16">
        <v>1</v>
      </c>
      <c r="E285" s="17">
        <v>99</v>
      </c>
    </row>
    <row r="286" spans="1:5">
      <c r="A286" s="6" t="s">
        <v>25</v>
      </c>
      <c r="B286" s="1" t="s">
        <v>184</v>
      </c>
      <c r="C286" s="1" t="s">
        <v>10</v>
      </c>
      <c r="D286" s="16">
        <v>2</v>
      </c>
      <c r="E286" s="17">
        <v>799</v>
      </c>
    </row>
    <row r="287" spans="1:5">
      <c r="A287" s="6" t="s">
        <v>20</v>
      </c>
      <c r="B287" s="1" t="s">
        <v>184</v>
      </c>
      <c r="C287" s="1" t="s">
        <v>187</v>
      </c>
      <c r="D287" s="16">
        <v>3</v>
      </c>
      <c r="E287" s="17">
        <v>798</v>
      </c>
    </row>
    <row r="288" spans="1:5">
      <c r="A288" s="6" t="s">
        <v>25</v>
      </c>
      <c r="B288" s="1" t="s">
        <v>188</v>
      </c>
      <c r="C288" s="1" t="s">
        <v>116</v>
      </c>
      <c r="D288" s="16">
        <v>1</v>
      </c>
      <c r="E288" s="17">
        <v>299</v>
      </c>
    </row>
    <row r="289" spans="1:5">
      <c r="A289" s="6" t="s">
        <v>28</v>
      </c>
      <c r="B289" s="1" t="s">
        <v>188</v>
      </c>
      <c r="C289" s="1" t="s">
        <v>101</v>
      </c>
      <c r="D289" s="16">
        <v>2</v>
      </c>
      <c r="E289" s="17">
        <v>249</v>
      </c>
    </row>
    <row r="290" spans="1:5">
      <c r="A290" s="6" t="s">
        <v>20</v>
      </c>
      <c r="B290" s="1" t="s">
        <v>188</v>
      </c>
      <c r="C290" s="1" t="s">
        <v>189</v>
      </c>
      <c r="D290" s="16">
        <v>4</v>
      </c>
      <c r="E290" s="17">
        <v>598</v>
      </c>
    </row>
    <row r="291" spans="1:5">
      <c r="A291" s="6" t="s">
        <v>25</v>
      </c>
      <c r="B291" s="1" t="s">
        <v>188</v>
      </c>
      <c r="C291" s="1" t="s">
        <v>93</v>
      </c>
      <c r="D291" s="16">
        <v>1</v>
      </c>
      <c r="E291" s="17">
        <v>149</v>
      </c>
    </row>
    <row r="292" spans="1:5">
      <c r="A292" s="6" t="s">
        <v>28</v>
      </c>
      <c r="B292" s="1" t="s">
        <v>188</v>
      </c>
      <c r="C292" s="1" t="s">
        <v>61</v>
      </c>
      <c r="D292" s="16">
        <v>4</v>
      </c>
      <c r="E292" s="17">
        <v>598</v>
      </c>
    </row>
    <row r="293" spans="1:5">
      <c r="A293" s="6" t="s">
        <v>20</v>
      </c>
      <c r="B293" s="1" t="s">
        <v>188</v>
      </c>
      <c r="C293" s="1" t="s">
        <v>190</v>
      </c>
      <c r="D293" s="16">
        <v>3</v>
      </c>
      <c r="E293" s="17">
        <v>699</v>
      </c>
    </row>
    <row r="294" spans="1:5">
      <c r="A294" s="6" t="s">
        <v>25</v>
      </c>
      <c r="B294" s="1" t="s">
        <v>188</v>
      </c>
      <c r="C294" s="1" t="s">
        <v>113</v>
      </c>
      <c r="D294" s="16">
        <v>1</v>
      </c>
      <c r="E294" s="17">
        <v>149</v>
      </c>
    </row>
    <row r="295" spans="1:5">
      <c r="A295" s="6" t="s">
        <v>28</v>
      </c>
      <c r="B295" s="1" t="s">
        <v>188</v>
      </c>
      <c r="C295" s="1" t="s">
        <v>165</v>
      </c>
      <c r="D295" s="16">
        <v>4</v>
      </c>
      <c r="E295" s="17">
        <v>499</v>
      </c>
    </row>
    <row r="296" spans="1:5">
      <c r="A296" s="6" t="s">
        <v>20</v>
      </c>
      <c r="B296" s="1" t="s">
        <v>188</v>
      </c>
      <c r="C296" s="1" t="s">
        <v>101</v>
      </c>
      <c r="D296" s="16">
        <v>2</v>
      </c>
      <c r="E296" s="17">
        <v>249</v>
      </c>
    </row>
    <row r="297" spans="1:5">
      <c r="A297" s="6" t="s">
        <v>25</v>
      </c>
      <c r="B297" s="1" t="s">
        <v>188</v>
      </c>
      <c r="C297" s="1" t="s">
        <v>92</v>
      </c>
      <c r="D297" s="16">
        <v>4</v>
      </c>
      <c r="E297" s="17">
        <v>499</v>
      </c>
    </row>
    <row r="298" spans="1:5">
      <c r="A298" s="6" t="s">
        <v>28</v>
      </c>
      <c r="B298" s="1" t="s">
        <v>188</v>
      </c>
      <c r="C298" s="1" t="s">
        <v>191</v>
      </c>
      <c r="D298" s="16">
        <v>1</v>
      </c>
      <c r="E298" s="17">
        <v>99</v>
      </c>
    </row>
    <row r="299" spans="1:5">
      <c r="A299" s="6" t="s">
        <v>20</v>
      </c>
      <c r="B299" s="1" t="s">
        <v>188</v>
      </c>
      <c r="C299" s="1" t="s">
        <v>93</v>
      </c>
      <c r="D299" s="16">
        <v>4</v>
      </c>
      <c r="E299" s="17">
        <v>149</v>
      </c>
    </row>
    <row r="300" spans="1:5">
      <c r="A300" s="6" t="s">
        <v>25</v>
      </c>
      <c r="B300" s="1" t="s">
        <v>188</v>
      </c>
      <c r="C300" s="1" t="s">
        <v>119</v>
      </c>
      <c r="D300" s="16">
        <v>3</v>
      </c>
      <c r="E300" s="17">
        <v>99.5</v>
      </c>
    </row>
    <row r="301" spans="1:5">
      <c r="A301" s="6" t="s">
        <v>28</v>
      </c>
      <c r="B301" s="1" t="s">
        <v>188</v>
      </c>
      <c r="C301" s="1" t="s">
        <v>151</v>
      </c>
      <c r="D301" s="16">
        <v>3</v>
      </c>
      <c r="E301" s="17">
        <v>299</v>
      </c>
    </row>
    <row r="302" spans="1:5">
      <c r="A302" s="6" t="s">
        <v>20</v>
      </c>
      <c r="B302" s="1" t="s">
        <v>188</v>
      </c>
      <c r="C302" s="1" t="s">
        <v>174</v>
      </c>
      <c r="D302" s="16">
        <v>2</v>
      </c>
      <c r="E302" s="17">
        <v>399</v>
      </c>
    </row>
    <row r="303" spans="1:5">
      <c r="A303" s="6" t="s">
        <v>25</v>
      </c>
      <c r="B303" s="1" t="s">
        <v>188</v>
      </c>
      <c r="C303" s="1" t="s">
        <v>49</v>
      </c>
      <c r="D303" s="16">
        <v>4</v>
      </c>
      <c r="E303" s="17">
        <v>99</v>
      </c>
    </row>
    <row r="304" spans="1:5">
      <c r="A304" s="6" t="s">
        <v>28</v>
      </c>
      <c r="B304" s="1" t="s">
        <v>188</v>
      </c>
      <c r="C304" s="1" t="s">
        <v>70</v>
      </c>
      <c r="D304" s="16">
        <v>1</v>
      </c>
      <c r="E304" s="17">
        <v>103.2</v>
      </c>
    </row>
    <row r="305" spans="1:5">
      <c r="A305" s="6" t="s">
        <v>20</v>
      </c>
      <c r="B305" s="1" t="s">
        <v>188</v>
      </c>
      <c r="C305" s="1" t="s">
        <v>174</v>
      </c>
      <c r="D305" s="16">
        <v>2</v>
      </c>
      <c r="E305" s="17">
        <v>399</v>
      </c>
    </row>
    <row r="306" spans="1:5">
      <c r="A306" s="6" t="s">
        <v>25</v>
      </c>
      <c r="B306" s="1" t="s">
        <v>188</v>
      </c>
      <c r="C306" s="1" t="s">
        <v>169</v>
      </c>
      <c r="D306" s="16">
        <v>4</v>
      </c>
      <c r="E306" s="17">
        <v>749.5</v>
      </c>
    </row>
    <row r="307" spans="1:5">
      <c r="A307" s="6" t="s">
        <v>28</v>
      </c>
      <c r="B307" s="1" t="s">
        <v>188</v>
      </c>
      <c r="C307" s="1" t="s">
        <v>192</v>
      </c>
      <c r="D307" s="16">
        <v>3</v>
      </c>
      <c r="E307" s="17">
        <v>49.9</v>
      </c>
    </row>
    <row r="308" spans="1:5">
      <c r="A308" s="6" t="s">
        <v>20</v>
      </c>
      <c r="B308" s="1" t="s">
        <v>188</v>
      </c>
      <c r="C308" s="1" t="s">
        <v>193</v>
      </c>
      <c r="D308" s="16">
        <v>1</v>
      </c>
      <c r="E308" s="17">
        <v>49.9</v>
      </c>
    </row>
    <row r="309" spans="1:5">
      <c r="A309" s="6" t="s">
        <v>25</v>
      </c>
      <c r="B309" s="1" t="s">
        <v>188</v>
      </c>
      <c r="C309" s="1" t="s">
        <v>46</v>
      </c>
      <c r="D309" s="16">
        <v>3</v>
      </c>
      <c r="E309" s="17">
        <v>79.900000000000006</v>
      </c>
    </row>
    <row r="310" spans="1:5">
      <c r="A310" s="6" t="s">
        <v>28</v>
      </c>
      <c r="B310" s="1" t="s">
        <v>188</v>
      </c>
      <c r="C310" s="1" t="s">
        <v>56</v>
      </c>
      <c r="D310" s="16">
        <v>3</v>
      </c>
      <c r="E310" s="17">
        <v>299</v>
      </c>
    </row>
    <row r="311" spans="1:5">
      <c r="A311" s="6" t="s">
        <v>20</v>
      </c>
      <c r="B311" s="1" t="s">
        <v>188</v>
      </c>
      <c r="C311" s="1" t="s">
        <v>157</v>
      </c>
      <c r="D311" s="16">
        <v>4</v>
      </c>
      <c r="E311" s="17">
        <v>149</v>
      </c>
    </row>
    <row r="312" spans="1:5">
      <c r="A312" s="6" t="s">
        <v>25</v>
      </c>
      <c r="B312" s="1" t="s">
        <v>188</v>
      </c>
      <c r="C312" s="1" t="s">
        <v>117</v>
      </c>
      <c r="D312" s="16">
        <v>2</v>
      </c>
      <c r="E312" s="17">
        <v>34.93</v>
      </c>
    </row>
    <row r="313" spans="1:5">
      <c r="A313" s="6" t="s">
        <v>28</v>
      </c>
      <c r="B313" s="1" t="s">
        <v>188</v>
      </c>
      <c r="C313" s="1" t="s">
        <v>107</v>
      </c>
      <c r="D313" s="16">
        <v>1</v>
      </c>
      <c r="E313" s="17">
        <v>398</v>
      </c>
    </row>
    <row r="314" spans="1:5">
      <c r="A314" s="6" t="s">
        <v>20</v>
      </c>
      <c r="B314" s="1" t="s">
        <v>188</v>
      </c>
      <c r="C314" s="1" t="s">
        <v>120</v>
      </c>
      <c r="D314" s="16">
        <v>4</v>
      </c>
      <c r="E314" s="17">
        <v>198</v>
      </c>
    </row>
    <row r="315" spans="1:5">
      <c r="A315" s="6" t="s">
        <v>25</v>
      </c>
      <c r="B315" s="1" t="s">
        <v>188</v>
      </c>
      <c r="C315" s="1" t="s">
        <v>64</v>
      </c>
      <c r="D315" s="16">
        <v>2</v>
      </c>
      <c r="E315" s="17">
        <v>99</v>
      </c>
    </row>
    <row r="316" spans="1:5">
      <c r="A316" s="6" t="s">
        <v>28</v>
      </c>
      <c r="B316" s="1" t="s">
        <v>188</v>
      </c>
      <c r="C316" s="1" t="s">
        <v>120</v>
      </c>
      <c r="D316" s="16">
        <v>1</v>
      </c>
      <c r="E316" s="17">
        <v>99</v>
      </c>
    </row>
    <row r="317" spans="1:5">
      <c r="A317" s="6" t="s">
        <v>20</v>
      </c>
      <c r="B317" s="1" t="s">
        <v>188</v>
      </c>
      <c r="C317" s="1" t="s">
        <v>87</v>
      </c>
      <c r="D317" s="16">
        <v>3</v>
      </c>
      <c r="E317" s="17">
        <v>598</v>
      </c>
    </row>
    <row r="318" spans="1:5">
      <c r="A318" s="6" t="s">
        <v>25</v>
      </c>
      <c r="B318" s="1" t="s">
        <v>188</v>
      </c>
      <c r="C318" s="1" t="s">
        <v>159</v>
      </c>
      <c r="D318" s="16">
        <v>3</v>
      </c>
      <c r="E318" s="17">
        <v>399</v>
      </c>
    </row>
    <row r="319" spans="1:5">
      <c r="A319" s="6" t="s">
        <v>28</v>
      </c>
      <c r="B319" s="1" t="s">
        <v>188</v>
      </c>
      <c r="C319" s="1" t="s">
        <v>194</v>
      </c>
      <c r="D319" s="16">
        <v>1</v>
      </c>
      <c r="E319" s="17">
        <v>358</v>
      </c>
    </row>
    <row r="320" spans="1:5">
      <c r="A320" s="6" t="s">
        <v>20</v>
      </c>
      <c r="B320" s="1" t="s">
        <v>195</v>
      </c>
      <c r="C320" s="1" t="s">
        <v>169</v>
      </c>
      <c r="D320" s="16">
        <v>1</v>
      </c>
      <c r="E320" s="17">
        <v>1499</v>
      </c>
    </row>
    <row r="321" spans="1:5">
      <c r="A321" s="6" t="s">
        <v>25</v>
      </c>
      <c r="B321" s="1" t="s">
        <v>195</v>
      </c>
      <c r="C321" s="1" t="s">
        <v>196</v>
      </c>
      <c r="D321" s="16">
        <v>1</v>
      </c>
      <c r="E321" s="17">
        <v>129</v>
      </c>
    </row>
    <row r="322" spans="1:5">
      <c r="A322" s="6" t="s">
        <v>28</v>
      </c>
      <c r="B322" s="1" t="s">
        <v>195</v>
      </c>
      <c r="C322" s="1" t="s">
        <v>58</v>
      </c>
      <c r="D322" s="16">
        <v>1</v>
      </c>
      <c r="E322" s="17">
        <v>299</v>
      </c>
    </row>
    <row r="323" spans="1:5">
      <c r="A323" s="6" t="s">
        <v>20</v>
      </c>
      <c r="B323" s="1" t="s">
        <v>195</v>
      </c>
      <c r="C323" s="1" t="s">
        <v>53</v>
      </c>
      <c r="D323" s="16">
        <v>1</v>
      </c>
      <c r="E323" s="17">
        <v>499</v>
      </c>
    </row>
    <row r="324" spans="1:5">
      <c r="A324" s="6" t="s">
        <v>25</v>
      </c>
      <c r="B324" s="1" t="s">
        <v>195</v>
      </c>
      <c r="C324" s="1" t="s">
        <v>73</v>
      </c>
      <c r="D324" s="16">
        <v>4</v>
      </c>
      <c r="E324" s="17">
        <v>99</v>
      </c>
    </row>
    <row r="325" spans="1:5">
      <c r="A325" s="6" t="s">
        <v>28</v>
      </c>
      <c r="B325" s="1" t="s">
        <v>195</v>
      </c>
      <c r="C325" s="1" t="s">
        <v>197</v>
      </c>
      <c r="D325" s="16">
        <v>4</v>
      </c>
      <c r="E325" s="17">
        <v>349</v>
      </c>
    </row>
    <row r="326" spans="1:5">
      <c r="A326" s="6" t="s">
        <v>20</v>
      </c>
      <c r="B326" s="1" t="s">
        <v>195</v>
      </c>
      <c r="C326" s="1" t="s">
        <v>131</v>
      </c>
      <c r="D326" s="16">
        <v>1</v>
      </c>
      <c r="E326" s="17">
        <v>598</v>
      </c>
    </row>
    <row r="327" spans="1:5">
      <c r="A327" s="6" t="s">
        <v>25</v>
      </c>
      <c r="B327" s="1" t="s">
        <v>195</v>
      </c>
      <c r="C327" s="1" t="s">
        <v>187</v>
      </c>
      <c r="D327" s="16">
        <v>4</v>
      </c>
      <c r="E327" s="17">
        <v>399</v>
      </c>
    </row>
    <row r="328" spans="1:5">
      <c r="A328" s="6" t="s">
        <v>28</v>
      </c>
      <c r="B328" s="1" t="s">
        <v>195</v>
      </c>
      <c r="C328" s="1" t="s">
        <v>92</v>
      </c>
      <c r="D328" s="16">
        <v>3</v>
      </c>
      <c r="E328" s="17">
        <v>499</v>
      </c>
    </row>
    <row r="329" spans="1:5">
      <c r="A329" s="6" t="s">
        <v>20</v>
      </c>
      <c r="B329" s="1" t="s">
        <v>195</v>
      </c>
      <c r="C329" s="1" t="s">
        <v>121</v>
      </c>
      <c r="D329" s="16">
        <v>3</v>
      </c>
      <c r="E329" s="17">
        <v>199</v>
      </c>
    </row>
    <row r="330" spans="1:5">
      <c r="A330" s="6" t="s">
        <v>25</v>
      </c>
      <c r="B330" s="1" t="s">
        <v>195</v>
      </c>
      <c r="C330" s="1" t="s">
        <v>75</v>
      </c>
      <c r="D330" s="16">
        <v>4</v>
      </c>
      <c r="E330" s="17">
        <v>798</v>
      </c>
    </row>
    <row r="331" spans="1:5">
      <c r="A331" s="6" t="s">
        <v>28</v>
      </c>
      <c r="B331" s="1" t="s">
        <v>195</v>
      </c>
      <c r="C331" s="1" t="s">
        <v>198</v>
      </c>
      <c r="D331" s="16">
        <v>4</v>
      </c>
      <c r="E331" s="17">
        <v>149</v>
      </c>
    </row>
    <row r="332" spans="1:5">
      <c r="A332" s="6" t="s">
        <v>20</v>
      </c>
      <c r="B332" s="1" t="s">
        <v>195</v>
      </c>
      <c r="C332" s="1" t="s">
        <v>161</v>
      </c>
      <c r="D332" s="16">
        <v>1</v>
      </c>
      <c r="E332" s="17">
        <v>149</v>
      </c>
    </row>
    <row r="333" spans="1:5">
      <c r="A333" s="6" t="s">
        <v>25</v>
      </c>
      <c r="B333" s="1" t="s">
        <v>195</v>
      </c>
      <c r="C333" s="1" t="s">
        <v>129</v>
      </c>
      <c r="D333" s="16">
        <v>4</v>
      </c>
      <c r="E333" s="17">
        <v>99</v>
      </c>
    </row>
    <row r="334" spans="1:5">
      <c r="A334" s="6" t="s">
        <v>28</v>
      </c>
      <c r="B334" s="1" t="s">
        <v>195</v>
      </c>
      <c r="C334" s="1" t="s">
        <v>107</v>
      </c>
      <c r="D334" s="16">
        <v>4</v>
      </c>
      <c r="E334" s="17">
        <v>199</v>
      </c>
    </row>
    <row r="335" spans="1:5">
      <c r="A335" s="6" t="s">
        <v>20</v>
      </c>
      <c r="B335" s="1" t="s">
        <v>195</v>
      </c>
      <c r="C335" s="1" t="s">
        <v>199</v>
      </c>
      <c r="D335" s="16">
        <v>4</v>
      </c>
      <c r="E335" s="17">
        <v>499</v>
      </c>
    </row>
    <row r="336" spans="1:5">
      <c r="A336" s="6" t="s">
        <v>25</v>
      </c>
      <c r="B336" s="1" t="s">
        <v>195</v>
      </c>
      <c r="C336" s="1" t="s">
        <v>87</v>
      </c>
      <c r="D336" s="16">
        <v>3</v>
      </c>
      <c r="E336" s="17">
        <v>299</v>
      </c>
    </row>
    <row r="337" spans="1:5">
      <c r="A337" s="6" t="s">
        <v>28</v>
      </c>
      <c r="B337" s="1" t="s">
        <v>195</v>
      </c>
      <c r="C337" s="1" t="s">
        <v>160</v>
      </c>
      <c r="D337" s="16">
        <v>2</v>
      </c>
      <c r="E337" s="17">
        <v>349</v>
      </c>
    </row>
    <row r="338" spans="1:5">
      <c r="A338" s="6" t="s">
        <v>20</v>
      </c>
      <c r="B338" s="1" t="s">
        <v>195</v>
      </c>
      <c r="C338" s="1" t="s">
        <v>200</v>
      </c>
      <c r="D338" s="16">
        <v>2</v>
      </c>
      <c r="E338" s="17">
        <v>599</v>
      </c>
    </row>
    <row r="339" spans="1:5">
      <c r="A339" s="6" t="s">
        <v>25</v>
      </c>
      <c r="B339" s="1" t="s">
        <v>195</v>
      </c>
      <c r="C339" s="1" t="s">
        <v>201</v>
      </c>
      <c r="D339" s="16">
        <v>4</v>
      </c>
      <c r="E339" s="17">
        <v>299</v>
      </c>
    </row>
    <row r="340" spans="1:5">
      <c r="A340" s="6" t="s">
        <v>28</v>
      </c>
      <c r="B340" s="1" t="s">
        <v>195</v>
      </c>
      <c r="C340" s="1" t="s">
        <v>192</v>
      </c>
      <c r="D340" s="16">
        <v>1</v>
      </c>
      <c r="E340" s="17">
        <v>49.9</v>
      </c>
    </row>
    <row r="341" spans="1:5">
      <c r="A341" s="6" t="s">
        <v>20</v>
      </c>
      <c r="B341" s="1" t="s">
        <v>195</v>
      </c>
      <c r="C341" s="1" t="s">
        <v>187</v>
      </c>
      <c r="D341" s="16">
        <v>3</v>
      </c>
      <c r="E341" s="17">
        <v>399</v>
      </c>
    </row>
    <row r="342" spans="1:5">
      <c r="A342" s="6" t="s">
        <v>25</v>
      </c>
      <c r="B342" s="1" t="s">
        <v>195</v>
      </c>
      <c r="C342" s="1" t="s">
        <v>62</v>
      </c>
      <c r="D342" s="16">
        <v>1</v>
      </c>
      <c r="E342" s="17">
        <v>1299</v>
      </c>
    </row>
    <row r="343" spans="1:5">
      <c r="A343" s="6" t="s">
        <v>28</v>
      </c>
      <c r="B343" s="1" t="s">
        <v>195</v>
      </c>
      <c r="C343" s="1" t="s">
        <v>167</v>
      </c>
      <c r="D343" s="16">
        <v>1</v>
      </c>
      <c r="E343" s="17">
        <v>999</v>
      </c>
    </row>
    <row r="344" spans="1:5">
      <c r="A344" s="6" t="s">
        <v>20</v>
      </c>
      <c r="B344" s="1" t="s">
        <v>195</v>
      </c>
      <c r="C344" s="1" t="s">
        <v>165</v>
      </c>
      <c r="D344" s="16">
        <v>1</v>
      </c>
      <c r="E344" s="17">
        <v>499</v>
      </c>
    </row>
    <row r="345" spans="1:5">
      <c r="A345" s="6" t="s">
        <v>25</v>
      </c>
      <c r="B345" s="1" t="s">
        <v>195</v>
      </c>
      <c r="C345" s="1" t="s">
        <v>60</v>
      </c>
      <c r="D345" s="16">
        <v>3</v>
      </c>
      <c r="E345" s="17">
        <v>399</v>
      </c>
    </row>
    <row r="346" spans="1:5">
      <c r="A346" s="6" t="s">
        <v>28</v>
      </c>
      <c r="B346" s="1" t="s">
        <v>202</v>
      </c>
      <c r="C346" s="1" t="s">
        <v>91</v>
      </c>
      <c r="D346" s="16">
        <v>2</v>
      </c>
      <c r="E346" s="17">
        <v>559.20000000000005</v>
      </c>
    </row>
    <row r="347" spans="1:5">
      <c r="A347" s="6" t="s">
        <v>20</v>
      </c>
      <c r="B347" s="1" t="s">
        <v>202</v>
      </c>
      <c r="C347" s="1" t="s">
        <v>203</v>
      </c>
      <c r="D347" s="16">
        <v>4</v>
      </c>
      <c r="E347" s="17">
        <v>69.900000000000006</v>
      </c>
    </row>
    <row r="348" spans="1:5">
      <c r="A348" s="6" t="s">
        <v>28</v>
      </c>
      <c r="B348" s="1" t="s">
        <v>202</v>
      </c>
      <c r="C348" s="1" t="s">
        <v>109</v>
      </c>
      <c r="D348" s="16">
        <v>4</v>
      </c>
      <c r="E348" s="17">
        <v>79.900000000000006</v>
      </c>
    </row>
    <row r="349" spans="1:5">
      <c r="A349" s="6" t="s">
        <v>28</v>
      </c>
      <c r="B349" s="1" t="s">
        <v>202</v>
      </c>
      <c r="C349" s="1" t="s">
        <v>135</v>
      </c>
      <c r="D349" s="16">
        <v>3</v>
      </c>
      <c r="E349" s="17">
        <v>399</v>
      </c>
    </row>
    <row r="350" spans="1:5">
      <c r="A350" s="6" t="s">
        <v>20</v>
      </c>
      <c r="B350" s="1" t="s">
        <v>202</v>
      </c>
      <c r="C350" s="1" t="s">
        <v>204</v>
      </c>
      <c r="D350" s="16">
        <v>2</v>
      </c>
      <c r="E350" s="17">
        <v>299</v>
      </c>
    </row>
    <row r="351" spans="1:5">
      <c r="A351" s="6" t="s">
        <v>28</v>
      </c>
      <c r="B351" s="1" t="s">
        <v>202</v>
      </c>
      <c r="C351" s="1" t="s">
        <v>6</v>
      </c>
      <c r="D351" s="16">
        <v>2</v>
      </c>
      <c r="E351" s="17">
        <v>799</v>
      </c>
    </row>
    <row r="352" spans="1:5">
      <c r="A352" s="6" t="s">
        <v>28</v>
      </c>
      <c r="B352" s="1" t="s">
        <v>202</v>
      </c>
      <c r="C352" s="1" t="s">
        <v>120</v>
      </c>
      <c r="D352" s="16">
        <v>1</v>
      </c>
      <c r="E352" s="17">
        <v>99</v>
      </c>
    </row>
    <row r="353" spans="1:5">
      <c r="A353" s="6" t="s">
        <v>20</v>
      </c>
      <c r="B353" s="1" t="s">
        <v>202</v>
      </c>
      <c r="C353" s="1" t="s">
        <v>12</v>
      </c>
      <c r="D353" s="16">
        <v>2</v>
      </c>
      <c r="E353" s="17">
        <v>599</v>
      </c>
    </row>
    <row r="354" spans="1:5">
      <c r="A354" s="6" t="s">
        <v>28</v>
      </c>
      <c r="B354" s="1" t="s">
        <v>202</v>
      </c>
      <c r="C354" s="1" t="s">
        <v>31</v>
      </c>
      <c r="D354" s="16">
        <v>3</v>
      </c>
      <c r="E354" s="17">
        <v>599</v>
      </c>
    </row>
    <row r="355" spans="1:5">
      <c r="A355" s="6" t="s">
        <v>28</v>
      </c>
      <c r="B355" s="1" t="s">
        <v>202</v>
      </c>
      <c r="C355" s="1" t="s">
        <v>134</v>
      </c>
      <c r="D355" s="16">
        <v>4</v>
      </c>
      <c r="E355" s="17">
        <v>599</v>
      </c>
    </row>
    <row r="356" spans="1:5">
      <c r="A356" s="6" t="s">
        <v>20</v>
      </c>
      <c r="B356" s="1" t="s">
        <v>202</v>
      </c>
      <c r="C356" s="1" t="s">
        <v>34</v>
      </c>
      <c r="D356" s="16">
        <v>1</v>
      </c>
      <c r="E356" s="17">
        <v>249</v>
      </c>
    </row>
    <row r="357" spans="1:5">
      <c r="A357" s="6" t="s">
        <v>28</v>
      </c>
      <c r="B357" s="1" t="s">
        <v>202</v>
      </c>
      <c r="C357" s="1" t="s">
        <v>163</v>
      </c>
      <c r="D357" s="16">
        <v>4</v>
      </c>
      <c r="E357" s="17">
        <v>399</v>
      </c>
    </row>
    <row r="358" spans="1:5">
      <c r="A358" s="6" t="s">
        <v>28</v>
      </c>
      <c r="B358" s="1" t="s">
        <v>202</v>
      </c>
      <c r="C358" s="1" t="s">
        <v>158</v>
      </c>
      <c r="D358" s="16">
        <v>2</v>
      </c>
      <c r="E358" s="17">
        <v>699</v>
      </c>
    </row>
    <row r="359" spans="1:5">
      <c r="A359" s="6" t="s">
        <v>20</v>
      </c>
      <c r="B359" s="1" t="s">
        <v>202</v>
      </c>
      <c r="C359" s="1" t="s">
        <v>58</v>
      </c>
      <c r="D359" s="16">
        <v>1</v>
      </c>
      <c r="E359" s="17">
        <v>299</v>
      </c>
    </row>
    <row r="360" spans="1:5">
      <c r="A360" s="6" t="s">
        <v>28</v>
      </c>
      <c r="B360" s="1" t="s">
        <v>202</v>
      </c>
      <c r="C360" s="1" t="s">
        <v>196</v>
      </c>
      <c r="D360" s="16">
        <v>2</v>
      </c>
      <c r="E360" s="17">
        <v>129</v>
      </c>
    </row>
    <row r="361" spans="1:5">
      <c r="A361" s="6" t="s">
        <v>28</v>
      </c>
      <c r="B361" s="1" t="s">
        <v>202</v>
      </c>
      <c r="C361" s="1" t="s">
        <v>205</v>
      </c>
      <c r="D361" s="16">
        <v>2</v>
      </c>
      <c r="E361" s="17">
        <v>99</v>
      </c>
    </row>
    <row r="362" spans="1:5">
      <c r="A362" s="6" t="s">
        <v>20</v>
      </c>
      <c r="B362" s="1" t="s">
        <v>202</v>
      </c>
      <c r="C362" s="1" t="s">
        <v>124</v>
      </c>
      <c r="D362" s="16">
        <v>1</v>
      </c>
      <c r="E362" s="17">
        <v>99</v>
      </c>
    </row>
    <row r="363" spans="1:5">
      <c r="A363" s="6" t="s">
        <v>28</v>
      </c>
      <c r="B363" s="1" t="s">
        <v>202</v>
      </c>
      <c r="C363" s="1" t="s">
        <v>80</v>
      </c>
      <c r="D363" s="16">
        <v>4</v>
      </c>
      <c r="E363" s="17">
        <v>49.9</v>
      </c>
    </row>
    <row r="364" spans="1:5">
      <c r="A364" s="6" t="s">
        <v>28</v>
      </c>
      <c r="B364" s="1" t="s">
        <v>202</v>
      </c>
      <c r="C364" s="1" t="s">
        <v>183</v>
      </c>
      <c r="D364" s="16">
        <v>2</v>
      </c>
      <c r="E364" s="17">
        <v>99</v>
      </c>
    </row>
    <row r="365" spans="1:5">
      <c r="A365" s="6" t="s">
        <v>20</v>
      </c>
      <c r="B365" s="1" t="s">
        <v>202</v>
      </c>
      <c r="C365" s="1" t="s">
        <v>182</v>
      </c>
      <c r="D365" s="16">
        <v>2</v>
      </c>
      <c r="E365" s="17">
        <v>299</v>
      </c>
    </row>
    <row r="366" spans="1:5">
      <c r="A366" s="6" t="s">
        <v>28</v>
      </c>
      <c r="B366" s="1" t="s">
        <v>202</v>
      </c>
      <c r="C366" s="1" t="s">
        <v>147</v>
      </c>
      <c r="D366" s="16">
        <v>4</v>
      </c>
      <c r="E366" s="17">
        <v>111.75</v>
      </c>
    </row>
    <row r="367" spans="1:5">
      <c r="A367" s="6" t="s">
        <v>28</v>
      </c>
      <c r="B367" s="1" t="s">
        <v>202</v>
      </c>
      <c r="C367" s="1" t="s">
        <v>149</v>
      </c>
      <c r="D367" s="16">
        <v>3</v>
      </c>
      <c r="E367" s="17">
        <v>178.8</v>
      </c>
    </row>
    <row r="368" spans="1:5">
      <c r="A368" s="6" t="s">
        <v>20</v>
      </c>
      <c r="B368" s="1" t="s">
        <v>202</v>
      </c>
      <c r="C368" s="1" t="s">
        <v>49</v>
      </c>
      <c r="D368" s="16">
        <v>3</v>
      </c>
      <c r="E368" s="17">
        <v>118.8</v>
      </c>
    </row>
    <row r="369" spans="1:5">
      <c r="A369" s="6" t="s">
        <v>28</v>
      </c>
      <c r="B369" s="1" t="s">
        <v>202</v>
      </c>
      <c r="C369" s="1" t="s">
        <v>59</v>
      </c>
      <c r="D369" s="16">
        <v>4</v>
      </c>
      <c r="E369" s="17">
        <v>154.80000000000001</v>
      </c>
    </row>
    <row r="370" spans="1:5">
      <c r="A370" s="6" t="s">
        <v>28</v>
      </c>
      <c r="B370" s="1" t="s">
        <v>202</v>
      </c>
      <c r="C370" s="1" t="s">
        <v>198</v>
      </c>
      <c r="D370" s="16">
        <v>2</v>
      </c>
      <c r="E370" s="17">
        <v>958.8</v>
      </c>
    </row>
    <row r="371" spans="1:5">
      <c r="A371" s="6" t="s">
        <v>20</v>
      </c>
      <c r="B371" s="1" t="s">
        <v>202</v>
      </c>
      <c r="C371" s="1" t="s">
        <v>102</v>
      </c>
      <c r="D371" s="16">
        <v>4</v>
      </c>
      <c r="E371" s="17">
        <v>118.8</v>
      </c>
    </row>
    <row r="372" spans="1:5">
      <c r="A372" s="6" t="s">
        <v>28</v>
      </c>
      <c r="B372" s="1" t="s">
        <v>202</v>
      </c>
      <c r="C372" s="1" t="s">
        <v>75</v>
      </c>
      <c r="D372" s="16">
        <v>2</v>
      </c>
      <c r="E372" s="17">
        <v>399</v>
      </c>
    </row>
    <row r="373" spans="1:5">
      <c r="A373" s="6" t="s">
        <v>28</v>
      </c>
      <c r="B373" s="1" t="s">
        <v>202</v>
      </c>
      <c r="C373" s="1" t="s">
        <v>181</v>
      </c>
      <c r="D373" s="16">
        <v>2</v>
      </c>
      <c r="E373" s="17">
        <v>129</v>
      </c>
    </row>
    <row r="374" spans="1:5">
      <c r="A374" s="6" t="s">
        <v>20</v>
      </c>
      <c r="B374" s="1" t="s">
        <v>202</v>
      </c>
      <c r="C374" s="1" t="s">
        <v>97</v>
      </c>
      <c r="D374" s="16">
        <v>3</v>
      </c>
      <c r="E374" s="17">
        <v>399</v>
      </c>
    </row>
    <row r="375" spans="1:5">
      <c r="A375" s="6" t="s">
        <v>28</v>
      </c>
      <c r="B375" s="1" t="s">
        <v>202</v>
      </c>
      <c r="C375" s="1" t="s">
        <v>84</v>
      </c>
      <c r="D375" s="16">
        <v>4</v>
      </c>
      <c r="E375" s="17">
        <v>599</v>
      </c>
    </row>
    <row r="376" spans="1:5">
      <c r="A376" s="6" t="s">
        <v>28</v>
      </c>
      <c r="B376" s="1" t="s">
        <v>202</v>
      </c>
      <c r="C376" s="1" t="s">
        <v>87</v>
      </c>
      <c r="D376" s="16">
        <v>4</v>
      </c>
      <c r="E376" s="17">
        <v>299</v>
      </c>
    </row>
    <row r="377" spans="1:5">
      <c r="A377" s="6" t="s">
        <v>20</v>
      </c>
      <c r="B377" s="1" t="s">
        <v>202</v>
      </c>
      <c r="C377" s="1" t="s">
        <v>189</v>
      </c>
      <c r="D377" s="16">
        <v>3</v>
      </c>
      <c r="E377" s="17">
        <v>299</v>
      </c>
    </row>
    <row r="378" spans="1:5">
      <c r="A378" s="6" t="s">
        <v>28</v>
      </c>
      <c r="B378" s="1" t="s">
        <v>202</v>
      </c>
      <c r="C378" s="1" t="s">
        <v>129</v>
      </c>
      <c r="D378" s="16">
        <v>3</v>
      </c>
      <c r="E378" s="17">
        <v>99</v>
      </c>
    </row>
    <row r="379" spans="1:5">
      <c r="A379" s="6" t="s">
        <v>28</v>
      </c>
      <c r="B379" s="1" t="s">
        <v>202</v>
      </c>
      <c r="C379" s="1" t="s">
        <v>206</v>
      </c>
      <c r="D379" s="16">
        <v>1</v>
      </c>
      <c r="E379" s="17">
        <v>299</v>
      </c>
    </row>
    <row r="380" spans="1:5">
      <c r="A380" s="6" t="s">
        <v>20</v>
      </c>
      <c r="B380" s="1" t="s">
        <v>202</v>
      </c>
      <c r="C380" s="1" t="s">
        <v>137</v>
      </c>
      <c r="D380" s="16">
        <v>4</v>
      </c>
      <c r="E380" s="17">
        <v>447</v>
      </c>
    </row>
    <row r="381" spans="1:5">
      <c r="A381" s="6" t="s">
        <v>28</v>
      </c>
      <c r="B381" s="1" t="s">
        <v>202</v>
      </c>
      <c r="C381" s="1" t="s">
        <v>207</v>
      </c>
      <c r="D381" s="16">
        <v>2</v>
      </c>
      <c r="E381" s="17">
        <v>249</v>
      </c>
    </row>
    <row r="382" spans="1:5">
      <c r="A382" s="6" t="s">
        <v>28</v>
      </c>
      <c r="B382" s="1" t="s">
        <v>202</v>
      </c>
      <c r="C382" s="1" t="s">
        <v>101</v>
      </c>
      <c r="D382" s="16">
        <v>2</v>
      </c>
      <c r="E382" s="17">
        <v>249</v>
      </c>
    </row>
    <row r="383" spans="1:5">
      <c r="A383" s="6" t="s">
        <v>20</v>
      </c>
      <c r="B383" s="1" t="s">
        <v>202</v>
      </c>
      <c r="C383" s="1" t="s">
        <v>126</v>
      </c>
      <c r="D383" s="16">
        <v>3</v>
      </c>
      <c r="E383" s="17">
        <v>19.434999999999999</v>
      </c>
    </row>
    <row r="384" spans="1:5">
      <c r="A384" s="6" t="s">
        <v>28</v>
      </c>
      <c r="B384" s="1" t="s">
        <v>202</v>
      </c>
      <c r="C384" s="1" t="s">
        <v>145</v>
      </c>
      <c r="D384" s="16">
        <v>1</v>
      </c>
      <c r="E384" s="17">
        <v>29.9</v>
      </c>
    </row>
    <row r="385" spans="1:5">
      <c r="A385" s="6" t="s">
        <v>28</v>
      </c>
      <c r="B385" s="1" t="s">
        <v>202</v>
      </c>
      <c r="C385" s="1" t="s">
        <v>165</v>
      </c>
      <c r="D385" s="16">
        <v>1</v>
      </c>
      <c r="E385" s="17">
        <v>374.25</v>
      </c>
    </row>
    <row r="386" spans="1:5">
      <c r="A386" s="6" t="s">
        <v>20</v>
      </c>
      <c r="B386" s="1" t="s">
        <v>202</v>
      </c>
      <c r="C386" s="1" t="s">
        <v>163</v>
      </c>
      <c r="D386" s="16">
        <v>4</v>
      </c>
      <c r="E386" s="17">
        <v>399</v>
      </c>
    </row>
    <row r="387" spans="1:5">
      <c r="A387" s="6" t="s">
        <v>28</v>
      </c>
      <c r="B387" s="1" t="s">
        <v>202</v>
      </c>
      <c r="C387" s="1" t="s">
        <v>208</v>
      </c>
      <c r="D387" s="16">
        <v>3</v>
      </c>
      <c r="E387" s="17">
        <v>999</v>
      </c>
    </row>
    <row r="388" spans="1:5">
      <c r="A388" s="6" t="s">
        <v>28</v>
      </c>
      <c r="B388" s="1" t="s">
        <v>202</v>
      </c>
      <c r="C388" s="1" t="s">
        <v>204</v>
      </c>
      <c r="D388" s="16">
        <v>2</v>
      </c>
      <c r="E388" s="17">
        <v>897</v>
      </c>
    </row>
    <row r="389" spans="1:5">
      <c r="A389" s="6" t="s">
        <v>20</v>
      </c>
      <c r="B389" s="1" t="s">
        <v>202</v>
      </c>
      <c r="C389" s="1" t="s">
        <v>5</v>
      </c>
      <c r="D389" s="16">
        <v>4</v>
      </c>
      <c r="E389" s="17">
        <v>999</v>
      </c>
    </row>
    <row r="390" spans="1:5">
      <c r="A390" s="6" t="s">
        <v>28</v>
      </c>
      <c r="B390" s="1" t="s">
        <v>202</v>
      </c>
      <c r="C390" s="1" t="s">
        <v>89</v>
      </c>
      <c r="D390" s="16">
        <v>3</v>
      </c>
      <c r="E390" s="17">
        <v>199</v>
      </c>
    </row>
    <row r="391" spans="1:5">
      <c r="A391" s="6" t="s">
        <v>28</v>
      </c>
      <c r="B391" s="1" t="s">
        <v>202</v>
      </c>
      <c r="C391" s="1" t="s">
        <v>151</v>
      </c>
      <c r="D391" s="16">
        <v>4</v>
      </c>
      <c r="E391" s="17">
        <v>299</v>
      </c>
    </row>
    <row r="392" spans="1:5">
      <c r="A392" s="6" t="s">
        <v>20</v>
      </c>
      <c r="B392" s="1" t="s">
        <v>202</v>
      </c>
      <c r="C392" s="1" t="s">
        <v>150</v>
      </c>
      <c r="D392" s="16">
        <v>3</v>
      </c>
      <c r="E392" s="17">
        <v>149</v>
      </c>
    </row>
    <row r="393" spans="1:5">
      <c r="A393" s="6" t="s">
        <v>28</v>
      </c>
      <c r="B393" s="1" t="s">
        <v>202</v>
      </c>
      <c r="C393" s="1" t="s">
        <v>154</v>
      </c>
      <c r="D393" s="16">
        <v>2</v>
      </c>
      <c r="E393" s="17">
        <v>154.80000000000001</v>
      </c>
    </row>
    <row r="394" spans="1:5">
      <c r="A394" s="6" t="s">
        <v>28</v>
      </c>
      <c r="B394" s="1" t="s">
        <v>202</v>
      </c>
      <c r="C394" s="1" t="s">
        <v>209</v>
      </c>
      <c r="D394" s="16">
        <v>4</v>
      </c>
      <c r="E394" s="17">
        <v>299</v>
      </c>
    </row>
    <row r="395" spans="1:5">
      <c r="A395" s="6" t="s">
        <v>20</v>
      </c>
      <c r="B395" s="1" t="s">
        <v>202</v>
      </c>
      <c r="C395" s="1" t="s">
        <v>80</v>
      </c>
      <c r="D395" s="16">
        <v>1</v>
      </c>
      <c r="E395" s="17">
        <v>39.92</v>
      </c>
    </row>
    <row r="396" spans="1:5">
      <c r="A396" s="6" t="s">
        <v>28</v>
      </c>
      <c r="B396" s="1" t="s">
        <v>202</v>
      </c>
      <c r="C396" s="1" t="s">
        <v>36</v>
      </c>
      <c r="D396" s="16">
        <v>4</v>
      </c>
      <c r="E396" s="17">
        <v>99</v>
      </c>
    </row>
    <row r="397" spans="1:5">
      <c r="A397" s="6" t="s">
        <v>28</v>
      </c>
      <c r="B397" s="1" t="s">
        <v>202</v>
      </c>
      <c r="C397" s="1" t="s">
        <v>196</v>
      </c>
      <c r="D397" s="16">
        <v>1</v>
      </c>
      <c r="E397" s="17">
        <v>129</v>
      </c>
    </row>
    <row r="398" spans="1:5">
      <c r="A398" s="6" t="s">
        <v>20</v>
      </c>
      <c r="B398" s="1" t="s">
        <v>202</v>
      </c>
      <c r="C398" s="1" t="s">
        <v>12</v>
      </c>
      <c r="D398" s="16">
        <v>2</v>
      </c>
      <c r="E398" s="17">
        <v>599</v>
      </c>
    </row>
    <row r="399" spans="1:5">
      <c r="A399" s="6" t="s">
        <v>28</v>
      </c>
      <c r="B399" s="1" t="s">
        <v>202</v>
      </c>
      <c r="C399" s="1" t="s">
        <v>201</v>
      </c>
      <c r="D399" s="16">
        <v>2</v>
      </c>
      <c r="E399" s="17">
        <v>299</v>
      </c>
    </row>
    <row r="400" spans="1:5">
      <c r="A400" s="6" t="s">
        <v>28</v>
      </c>
      <c r="B400" s="1" t="s">
        <v>202</v>
      </c>
      <c r="C400" s="1" t="s">
        <v>100</v>
      </c>
      <c r="D400" s="16">
        <v>2</v>
      </c>
      <c r="E400" s="17">
        <v>99</v>
      </c>
    </row>
    <row r="401" spans="1:5">
      <c r="A401" s="6" t="s">
        <v>20</v>
      </c>
      <c r="B401" s="1" t="s">
        <v>202</v>
      </c>
      <c r="C401" s="1" t="s">
        <v>102</v>
      </c>
      <c r="D401" s="16">
        <v>3</v>
      </c>
      <c r="E401" s="17">
        <v>99</v>
      </c>
    </row>
    <row r="402" spans="1:5">
      <c r="A402" s="6" t="s">
        <v>28</v>
      </c>
      <c r="B402" s="1" t="s">
        <v>202</v>
      </c>
      <c r="C402" s="1" t="s">
        <v>68</v>
      </c>
      <c r="D402" s="16">
        <v>4</v>
      </c>
      <c r="E402" s="17">
        <v>399</v>
      </c>
    </row>
    <row r="403" spans="1:5">
      <c r="A403" s="6" t="s">
        <v>28</v>
      </c>
      <c r="B403" s="1" t="s">
        <v>202</v>
      </c>
      <c r="C403" s="1" t="s">
        <v>129</v>
      </c>
      <c r="D403" s="16">
        <v>3</v>
      </c>
      <c r="E403" s="17">
        <v>99</v>
      </c>
    </row>
    <row r="404" spans="1:5">
      <c r="A404" s="6" t="s">
        <v>20</v>
      </c>
      <c r="B404" s="1" t="s">
        <v>202</v>
      </c>
      <c r="C404" s="1" t="s">
        <v>101</v>
      </c>
      <c r="D404" s="16">
        <v>4</v>
      </c>
      <c r="E404" s="17">
        <v>249</v>
      </c>
    </row>
    <row r="405" spans="1:5">
      <c r="A405" s="6" t="s">
        <v>28</v>
      </c>
      <c r="B405" s="1" t="s">
        <v>202</v>
      </c>
      <c r="C405" s="1" t="s">
        <v>116</v>
      </c>
      <c r="D405" s="16">
        <v>1</v>
      </c>
      <c r="E405" s="17">
        <v>299</v>
      </c>
    </row>
    <row r="406" spans="1:5">
      <c r="A406" s="6" t="s">
        <v>28</v>
      </c>
      <c r="B406" s="1" t="s">
        <v>202</v>
      </c>
      <c r="C406" s="1" t="s">
        <v>116</v>
      </c>
      <c r="D406" s="16">
        <v>3</v>
      </c>
      <c r="E406" s="17">
        <v>598</v>
      </c>
    </row>
    <row r="407" spans="1:5">
      <c r="A407" s="6" t="s">
        <v>20</v>
      </c>
      <c r="B407" s="1" t="s">
        <v>202</v>
      </c>
      <c r="C407" s="1" t="s">
        <v>56</v>
      </c>
      <c r="D407" s="16">
        <v>1</v>
      </c>
      <c r="E407" s="17">
        <v>224.25</v>
      </c>
    </row>
    <row r="408" spans="1:5">
      <c r="A408" s="6" t="s">
        <v>28</v>
      </c>
      <c r="B408" s="1" t="s">
        <v>202</v>
      </c>
      <c r="C408" s="1" t="s">
        <v>160</v>
      </c>
      <c r="D408" s="16">
        <v>2</v>
      </c>
      <c r="E408" s="17">
        <v>349</v>
      </c>
    </row>
    <row r="409" spans="1:5">
      <c r="A409" s="6" t="s">
        <v>28</v>
      </c>
      <c r="B409" s="1" t="s">
        <v>202</v>
      </c>
      <c r="C409" s="1" t="s">
        <v>152</v>
      </c>
      <c r="D409" s="16">
        <v>3</v>
      </c>
      <c r="E409" s="17">
        <v>29.9</v>
      </c>
    </row>
    <row r="410" spans="1:5">
      <c r="A410" s="6" t="s">
        <v>20</v>
      </c>
      <c r="B410" s="1" t="s">
        <v>202</v>
      </c>
      <c r="C410" s="1" t="s">
        <v>98</v>
      </c>
      <c r="D410" s="16">
        <v>3</v>
      </c>
      <c r="E410" s="17">
        <v>335.5</v>
      </c>
    </row>
    <row r="411" spans="1:5">
      <c r="A411" s="6" t="s">
        <v>28</v>
      </c>
      <c r="B411" s="1" t="s">
        <v>202</v>
      </c>
      <c r="C411" s="1" t="s">
        <v>79</v>
      </c>
      <c r="D411" s="16">
        <v>3</v>
      </c>
      <c r="E411" s="17">
        <v>999</v>
      </c>
    </row>
    <row r="412" spans="1:5">
      <c r="A412" s="6" t="s">
        <v>28</v>
      </c>
      <c r="B412" s="1" t="s">
        <v>202</v>
      </c>
      <c r="C412" s="1" t="s">
        <v>210</v>
      </c>
      <c r="D412" s="16">
        <v>2</v>
      </c>
      <c r="E412" s="17">
        <v>99</v>
      </c>
    </row>
    <row r="413" spans="1:5">
      <c r="A413" s="6" t="s">
        <v>20</v>
      </c>
      <c r="B413" s="1" t="s">
        <v>202</v>
      </c>
      <c r="C413" s="1" t="s">
        <v>138</v>
      </c>
      <c r="D413" s="16">
        <v>3</v>
      </c>
      <c r="E413" s="17">
        <v>249</v>
      </c>
    </row>
    <row r="414" spans="1:5">
      <c r="A414" s="6" t="s">
        <v>28</v>
      </c>
      <c r="B414" s="1" t="s">
        <v>202</v>
      </c>
      <c r="C414" s="1" t="s">
        <v>65</v>
      </c>
      <c r="D414" s="16">
        <v>4</v>
      </c>
      <c r="E414" s="17">
        <v>69.900000000000006</v>
      </c>
    </row>
    <row r="415" spans="1:5">
      <c r="A415" s="6" t="s">
        <v>28</v>
      </c>
      <c r="B415" s="1" t="s">
        <v>202</v>
      </c>
      <c r="C415" s="1" t="s">
        <v>211</v>
      </c>
      <c r="D415" s="16">
        <v>2</v>
      </c>
      <c r="E415" s="17">
        <v>199</v>
      </c>
    </row>
    <row r="416" spans="1:5">
      <c r="A416" s="6" t="s">
        <v>20</v>
      </c>
      <c r="B416" s="1" t="s">
        <v>202</v>
      </c>
      <c r="C416" s="1" t="s">
        <v>162</v>
      </c>
      <c r="D416" s="16">
        <v>1</v>
      </c>
      <c r="E416" s="17">
        <v>99</v>
      </c>
    </row>
    <row r="417" spans="1:5">
      <c r="A417" s="6" t="s">
        <v>28</v>
      </c>
      <c r="B417" s="1" t="s">
        <v>202</v>
      </c>
      <c r="C417" s="1" t="s">
        <v>87</v>
      </c>
      <c r="D417" s="16">
        <v>2</v>
      </c>
      <c r="E417" s="17">
        <v>299</v>
      </c>
    </row>
    <row r="418" spans="1:5">
      <c r="A418" s="6" t="s">
        <v>28</v>
      </c>
      <c r="B418" s="1" t="s">
        <v>202</v>
      </c>
      <c r="C418" s="1" t="s">
        <v>96</v>
      </c>
      <c r="D418" s="16">
        <v>3</v>
      </c>
      <c r="E418" s="17">
        <v>499</v>
      </c>
    </row>
    <row r="419" spans="1:5">
      <c r="A419" s="6" t="s">
        <v>20</v>
      </c>
      <c r="B419" s="1" t="s">
        <v>202</v>
      </c>
      <c r="C419" s="1" t="s">
        <v>122</v>
      </c>
      <c r="D419" s="16">
        <v>3</v>
      </c>
      <c r="E419" s="17">
        <v>299</v>
      </c>
    </row>
    <row r="420" spans="1:5">
      <c r="A420" s="6" t="s">
        <v>28</v>
      </c>
      <c r="B420" s="1" t="s">
        <v>202</v>
      </c>
      <c r="C420" s="1" t="s">
        <v>54</v>
      </c>
      <c r="D420" s="16">
        <v>2</v>
      </c>
      <c r="E420" s="17">
        <v>149</v>
      </c>
    </row>
    <row r="421" spans="1:5">
      <c r="A421" s="6" t="s">
        <v>28</v>
      </c>
      <c r="B421" s="1" t="s">
        <v>202</v>
      </c>
      <c r="C421" s="1" t="s">
        <v>92</v>
      </c>
      <c r="D421" s="16">
        <v>3</v>
      </c>
      <c r="E421" s="17">
        <v>499</v>
      </c>
    </row>
    <row r="422" spans="1:5">
      <c r="A422" s="6" t="s">
        <v>20</v>
      </c>
      <c r="B422" s="1" t="s">
        <v>202</v>
      </c>
      <c r="C422" s="1" t="s">
        <v>145</v>
      </c>
      <c r="D422" s="16">
        <v>1</v>
      </c>
      <c r="E422" s="17">
        <v>29.9</v>
      </c>
    </row>
    <row r="423" spans="1:5">
      <c r="A423" s="6" t="s">
        <v>28</v>
      </c>
      <c r="B423" s="1" t="s">
        <v>202</v>
      </c>
      <c r="C423" s="1" t="s">
        <v>192</v>
      </c>
      <c r="D423" s="16">
        <v>2</v>
      </c>
      <c r="E423" s="17">
        <v>199.6</v>
      </c>
    </row>
    <row r="424" spans="1:5">
      <c r="A424" s="6" t="s">
        <v>28</v>
      </c>
      <c r="B424" s="1" t="s">
        <v>202</v>
      </c>
      <c r="C424" s="1" t="s">
        <v>212</v>
      </c>
      <c r="D424" s="16">
        <v>2</v>
      </c>
      <c r="E424" s="17">
        <v>99</v>
      </c>
    </row>
    <row r="425" spans="1:5">
      <c r="A425" s="6" t="s">
        <v>20</v>
      </c>
      <c r="B425" s="1" t="s">
        <v>202</v>
      </c>
      <c r="C425" s="1" t="s">
        <v>162</v>
      </c>
      <c r="D425" s="16">
        <v>4</v>
      </c>
      <c r="E425" s="17">
        <v>99</v>
      </c>
    </row>
    <row r="426" spans="1:5">
      <c r="A426" s="6" t="s">
        <v>28</v>
      </c>
      <c r="B426" s="1" t="s">
        <v>202</v>
      </c>
      <c r="C426" s="1" t="s">
        <v>5</v>
      </c>
      <c r="D426" s="16">
        <v>1</v>
      </c>
      <c r="E426" s="17">
        <v>999</v>
      </c>
    </row>
    <row r="427" spans="1:5">
      <c r="A427" s="6" t="s">
        <v>28</v>
      </c>
      <c r="B427" s="1" t="s">
        <v>202</v>
      </c>
      <c r="C427" s="1" t="s">
        <v>163</v>
      </c>
      <c r="D427" s="16">
        <v>3</v>
      </c>
      <c r="E427" s="17">
        <v>399</v>
      </c>
    </row>
    <row r="428" spans="1:5">
      <c r="A428" s="6" t="s">
        <v>20</v>
      </c>
      <c r="B428" s="1" t="s">
        <v>202</v>
      </c>
      <c r="C428" s="1" t="s">
        <v>11</v>
      </c>
      <c r="D428" s="16">
        <v>1</v>
      </c>
      <c r="E428" s="17">
        <v>499.5</v>
      </c>
    </row>
    <row r="429" spans="1:5">
      <c r="A429" s="6" t="s">
        <v>28</v>
      </c>
      <c r="B429" s="1" t="s">
        <v>202</v>
      </c>
      <c r="C429" s="1" t="s">
        <v>173</v>
      </c>
      <c r="D429" s="16">
        <v>2</v>
      </c>
      <c r="E429" s="17">
        <v>99</v>
      </c>
    </row>
    <row r="430" spans="1:5">
      <c r="A430" s="6" t="s">
        <v>28</v>
      </c>
      <c r="B430" s="1" t="s">
        <v>202</v>
      </c>
      <c r="C430" s="1" t="s">
        <v>207</v>
      </c>
      <c r="D430" s="16">
        <v>2</v>
      </c>
      <c r="E430" s="17">
        <v>249</v>
      </c>
    </row>
    <row r="431" spans="1:5">
      <c r="A431" s="6" t="s">
        <v>20</v>
      </c>
      <c r="B431" s="1" t="s">
        <v>202</v>
      </c>
      <c r="C431" s="1" t="s">
        <v>152</v>
      </c>
      <c r="D431" s="16">
        <v>1</v>
      </c>
      <c r="E431" s="17">
        <v>29.9</v>
      </c>
    </row>
    <row r="432" spans="1:5">
      <c r="A432" s="6" t="s">
        <v>28</v>
      </c>
      <c r="B432" s="1" t="s">
        <v>202</v>
      </c>
      <c r="C432" s="1" t="s">
        <v>49</v>
      </c>
      <c r="D432" s="16">
        <v>1</v>
      </c>
      <c r="E432" s="17">
        <v>99</v>
      </c>
    </row>
    <row r="433" spans="1:5">
      <c r="A433" s="6" t="s">
        <v>28</v>
      </c>
      <c r="B433" s="1" t="s">
        <v>202</v>
      </c>
      <c r="C433" s="1" t="s">
        <v>60</v>
      </c>
      <c r="D433" s="16">
        <v>4</v>
      </c>
      <c r="E433" s="17">
        <v>478.8</v>
      </c>
    </row>
    <row r="434" spans="1:5">
      <c r="A434" s="6" t="s">
        <v>20</v>
      </c>
      <c r="B434" s="1" t="s">
        <v>202</v>
      </c>
      <c r="C434" s="1" t="s">
        <v>213</v>
      </c>
      <c r="D434" s="16">
        <v>1</v>
      </c>
      <c r="E434" s="17">
        <v>478.8</v>
      </c>
    </row>
    <row r="435" spans="1:5">
      <c r="A435" s="6" t="s">
        <v>28</v>
      </c>
      <c r="B435" s="1" t="s">
        <v>202</v>
      </c>
      <c r="C435" s="1" t="s">
        <v>61</v>
      </c>
      <c r="D435" s="16">
        <v>3</v>
      </c>
      <c r="E435" s="17">
        <v>358.8</v>
      </c>
    </row>
    <row r="436" spans="1:5">
      <c r="A436" s="6" t="s">
        <v>28</v>
      </c>
      <c r="B436" s="1" t="s">
        <v>202</v>
      </c>
      <c r="C436" s="1" t="s">
        <v>36</v>
      </c>
      <c r="D436" s="16">
        <v>1</v>
      </c>
      <c r="E436" s="17">
        <v>118.8</v>
      </c>
    </row>
    <row r="437" spans="1:5">
      <c r="A437" s="6" t="s">
        <v>20</v>
      </c>
      <c r="B437" s="1" t="s">
        <v>202</v>
      </c>
      <c r="C437" s="1" t="s">
        <v>75</v>
      </c>
      <c r="D437" s="16">
        <v>3</v>
      </c>
      <c r="E437" s="17">
        <v>399</v>
      </c>
    </row>
    <row r="438" spans="1:5">
      <c r="A438" s="6" t="s">
        <v>28</v>
      </c>
      <c r="B438" s="1" t="s">
        <v>202</v>
      </c>
      <c r="C438" s="1" t="s">
        <v>100</v>
      </c>
      <c r="D438" s="16">
        <v>1</v>
      </c>
      <c r="E438" s="17">
        <v>99</v>
      </c>
    </row>
    <row r="439" spans="1:5">
      <c r="A439" s="6" t="s">
        <v>28</v>
      </c>
      <c r="B439" s="1" t="s">
        <v>202</v>
      </c>
      <c r="C439" s="1" t="s">
        <v>96</v>
      </c>
      <c r="D439" s="16">
        <v>3</v>
      </c>
      <c r="E439" s="17">
        <v>499</v>
      </c>
    </row>
    <row r="440" spans="1:5">
      <c r="A440" s="6" t="s">
        <v>20</v>
      </c>
      <c r="B440" s="1" t="s">
        <v>202</v>
      </c>
      <c r="C440" s="1" t="s">
        <v>134</v>
      </c>
      <c r="D440" s="16">
        <v>4</v>
      </c>
      <c r="E440" s="17">
        <v>599</v>
      </c>
    </row>
    <row r="441" spans="1:5">
      <c r="A441" s="6" t="s">
        <v>25</v>
      </c>
      <c r="B441" s="1" t="s">
        <v>214</v>
      </c>
      <c r="C441" s="1" t="s">
        <v>85</v>
      </c>
      <c r="D441" s="16">
        <v>1</v>
      </c>
      <c r="E441" s="17">
        <v>39.950000000000003</v>
      </c>
    </row>
    <row r="442" spans="1:5">
      <c r="A442" s="6" t="s">
        <v>25</v>
      </c>
      <c r="B442" s="1" t="s">
        <v>214</v>
      </c>
      <c r="C442" s="1" t="s">
        <v>163</v>
      </c>
      <c r="D442" s="16">
        <v>1</v>
      </c>
      <c r="E442" s="17">
        <v>399</v>
      </c>
    </row>
    <row r="443" spans="1:5">
      <c r="A443" s="6" t="s">
        <v>20</v>
      </c>
      <c r="B443" s="1" t="s">
        <v>214</v>
      </c>
      <c r="C443" s="1" t="s">
        <v>80</v>
      </c>
      <c r="D443" s="16">
        <v>3</v>
      </c>
      <c r="E443" s="17">
        <v>49.9</v>
      </c>
    </row>
    <row r="444" spans="1:5">
      <c r="A444" s="6" t="s">
        <v>25</v>
      </c>
      <c r="B444" s="1" t="s">
        <v>214</v>
      </c>
      <c r="C444" s="1" t="s">
        <v>40</v>
      </c>
      <c r="D444" s="16">
        <v>3</v>
      </c>
      <c r="E444" s="17">
        <v>599</v>
      </c>
    </row>
    <row r="445" spans="1:5">
      <c r="A445" s="6" t="s">
        <v>25</v>
      </c>
      <c r="B445" s="1" t="s">
        <v>214</v>
      </c>
      <c r="C445" s="1" t="s">
        <v>149</v>
      </c>
      <c r="D445" s="16">
        <v>4</v>
      </c>
      <c r="E445" s="17">
        <v>149</v>
      </c>
    </row>
    <row r="446" spans="1:5">
      <c r="A446" s="6" t="s">
        <v>20</v>
      </c>
      <c r="B446" s="1" t="s">
        <v>214</v>
      </c>
      <c r="C446" s="1" t="s">
        <v>116</v>
      </c>
      <c r="D446" s="16">
        <v>3</v>
      </c>
      <c r="E446" s="17">
        <v>299</v>
      </c>
    </row>
    <row r="447" spans="1:5">
      <c r="A447" s="6" t="s">
        <v>25</v>
      </c>
      <c r="B447" s="1" t="s">
        <v>214</v>
      </c>
      <c r="C447" s="1" t="s">
        <v>216</v>
      </c>
      <c r="D447" s="16">
        <v>2</v>
      </c>
      <c r="E447" s="17">
        <v>489.3</v>
      </c>
    </row>
    <row r="448" spans="1:5">
      <c r="A448" s="6" t="s">
        <v>25</v>
      </c>
      <c r="B448" s="1" t="s">
        <v>214</v>
      </c>
      <c r="C448" s="1" t="s">
        <v>93</v>
      </c>
      <c r="D448" s="16">
        <v>1</v>
      </c>
      <c r="E448" s="17">
        <v>149</v>
      </c>
    </row>
    <row r="449" spans="1:5">
      <c r="A449" s="6" t="s">
        <v>20</v>
      </c>
      <c r="B449" s="1" t="s">
        <v>214</v>
      </c>
      <c r="C449" s="1" t="s">
        <v>107</v>
      </c>
      <c r="D449" s="16">
        <v>4</v>
      </c>
      <c r="E449" s="17">
        <v>119.4</v>
      </c>
    </row>
    <row r="450" spans="1:5">
      <c r="A450" s="6" t="s">
        <v>25</v>
      </c>
      <c r="B450" s="1" t="s">
        <v>214</v>
      </c>
      <c r="C450" s="1" t="s">
        <v>62</v>
      </c>
      <c r="D450" s="16">
        <v>3</v>
      </c>
      <c r="E450" s="17">
        <v>649.5</v>
      </c>
    </row>
    <row r="451" spans="1:5">
      <c r="A451" s="6" t="s">
        <v>25</v>
      </c>
      <c r="B451" s="1" t="s">
        <v>214</v>
      </c>
      <c r="C451" s="1" t="s">
        <v>8</v>
      </c>
      <c r="D451" s="16">
        <v>1</v>
      </c>
      <c r="E451" s="17">
        <v>699.3</v>
      </c>
    </row>
    <row r="452" spans="1:5">
      <c r="A452" s="6" t="s">
        <v>20</v>
      </c>
      <c r="B452" s="1" t="s">
        <v>214</v>
      </c>
      <c r="C452" s="1" t="s">
        <v>109</v>
      </c>
      <c r="D452" s="16">
        <v>2</v>
      </c>
      <c r="E452" s="17">
        <v>79.900000000000006</v>
      </c>
    </row>
    <row r="453" spans="1:5">
      <c r="A453" s="6" t="s">
        <v>25</v>
      </c>
      <c r="B453" s="1" t="s">
        <v>214</v>
      </c>
      <c r="C453" s="1" t="s">
        <v>7</v>
      </c>
      <c r="D453" s="16">
        <v>4</v>
      </c>
      <c r="E453" s="17">
        <v>499</v>
      </c>
    </row>
    <row r="454" spans="1:5">
      <c r="A454" s="6" t="s">
        <v>25</v>
      </c>
      <c r="B454" s="1" t="s">
        <v>214</v>
      </c>
      <c r="C454" s="1" t="s">
        <v>198</v>
      </c>
      <c r="D454" s="16">
        <v>4</v>
      </c>
      <c r="E454" s="17">
        <v>958.8</v>
      </c>
    </row>
    <row r="455" spans="1:5">
      <c r="A455" s="6" t="s">
        <v>20</v>
      </c>
      <c r="B455" s="1" t="s">
        <v>214</v>
      </c>
      <c r="C455" s="1" t="s">
        <v>43</v>
      </c>
      <c r="D455" s="16">
        <v>4</v>
      </c>
      <c r="E455" s="17">
        <v>324.35000000000002</v>
      </c>
    </row>
    <row r="456" spans="1:5">
      <c r="A456" s="6" t="s">
        <v>25</v>
      </c>
      <c r="B456" s="1" t="s">
        <v>214</v>
      </c>
      <c r="C456" s="1" t="s">
        <v>80</v>
      </c>
      <c r="D456" s="16">
        <v>4</v>
      </c>
      <c r="E456" s="17">
        <v>49.9</v>
      </c>
    </row>
    <row r="457" spans="1:5">
      <c r="A457" s="6" t="s">
        <v>25</v>
      </c>
      <c r="B457" s="1" t="s">
        <v>214</v>
      </c>
      <c r="C457" s="1" t="s">
        <v>101</v>
      </c>
      <c r="D457" s="16">
        <v>4</v>
      </c>
      <c r="E457" s="17">
        <v>249</v>
      </c>
    </row>
    <row r="458" spans="1:5">
      <c r="A458" s="6" t="s">
        <v>20</v>
      </c>
      <c r="B458" s="1" t="s">
        <v>214</v>
      </c>
      <c r="C458" s="1" t="s">
        <v>63</v>
      </c>
      <c r="D458" s="16">
        <v>4</v>
      </c>
      <c r="E458" s="17">
        <v>499</v>
      </c>
    </row>
    <row r="459" spans="1:5">
      <c r="A459" s="6" t="s">
        <v>25</v>
      </c>
      <c r="B459" s="1" t="s">
        <v>214</v>
      </c>
      <c r="C459" s="1" t="s">
        <v>190</v>
      </c>
      <c r="D459" s="16">
        <v>1</v>
      </c>
      <c r="E459" s="17">
        <v>699</v>
      </c>
    </row>
    <row r="460" spans="1:5">
      <c r="A460" s="6" t="s">
        <v>25</v>
      </c>
      <c r="B460" s="1" t="s">
        <v>214</v>
      </c>
      <c r="C460" s="1" t="s">
        <v>116</v>
      </c>
      <c r="D460" s="16">
        <v>2</v>
      </c>
      <c r="E460" s="17">
        <v>209.3</v>
      </c>
    </row>
    <row r="461" spans="1:5">
      <c r="A461" s="6" t="s">
        <v>20</v>
      </c>
      <c r="B461" s="1" t="s">
        <v>214</v>
      </c>
      <c r="C461" s="1" t="s">
        <v>56</v>
      </c>
      <c r="D461" s="16">
        <v>2</v>
      </c>
      <c r="E461" s="17">
        <v>299</v>
      </c>
    </row>
    <row r="462" spans="1:5">
      <c r="A462" s="6" t="s">
        <v>25</v>
      </c>
      <c r="B462" s="1" t="s">
        <v>214</v>
      </c>
      <c r="C462" s="1" t="s">
        <v>198</v>
      </c>
      <c r="D462" s="16">
        <v>2</v>
      </c>
      <c r="E462" s="17">
        <v>298</v>
      </c>
    </row>
    <row r="463" spans="1:5">
      <c r="A463" s="6" t="s">
        <v>25</v>
      </c>
      <c r="B463" s="1" t="s">
        <v>214</v>
      </c>
      <c r="C463" s="1" t="s">
        <v>100</v>
      </c>
      <c r="D463" s="16">
        <v>3</v>
      </c>
      <c r="E463" s="17">
        <v>79.2</v>
      </c>
    </row>
    <row r="464" spans="1:5">
      <c r="A464" s="6" t="s">
        <v>20</v>
      </c>
      <c r="B464" s="1" t="s">
        <v>214</v>
      </c>
      <c r="C464" s="1" t="s">
        <v>217</v>
      </c>
      <c r="D464" s="16">
        <v>2</v>
      </c>
      <c r="E464" s="17">
        <v>478.8</v>
      </c>
    </row>
    <row r="465" spans="1:5">
      <c r="A465" s="6" t="s">
        <v>25</v>
      </c>
      <c r="B465" s="1" t="s">
        <v>214</v>
      </c>
      <c r="C465" s="1" t="s">
        <v>172</v>
      </c>
      <c r="D465" s="16">
        <v>3</v>
      </c>
      <c r="E465" s="17">
        <v>298.8</v>
      </c>
    </row>
    <row r="466" spans="1:5">
      <c r="A466" s="6" t="s">
        <v>25</v>
      </c>
      <c r="B466" s="1" t="s">
        <v>214</v>
      </c>
      <c r="C466" s="1" t="s">
        <v>97</v>
      </c>
      <c r="D466" s="16">
        <v>2</v>
      </c>
      <c r="E466" s="17">
        <v>319.2</v>
      </c>
    </row>
    <row r="467" spans="1:5">
      <c r="A467" s="6" t="s">
        <v>20</v>
      </c>
      <c r="B467" s="1" t="s">
        <v>214</v>
      </c>
      <c r="C467" s="1" t="s">
        <v>192</v>
      </c>
      <c r="D467" s="16">
        <v>2</v>
      </c>
      <c r="E467" s="17">
        <v>49.9</v>
      </c>
    </row>
    <row r="468" spans="1:5">
      <c r="A468" s="6" t="s">
        <v>25</v>
      </c>
      <c r="B468" s="1" t="s">
        <v>214</v>
      </c>
      <c r="C468" s="1" t="s">
        <v>167</v>
      </c>
      <c r="D468" s="16">
        <v>2</v>
      </c>
      <c r="E468" s="17">
        <v>999</v>
      </c>
    </row>
    <row r="469" spans="1:5">
      <c r="A469" s="6" t="s">
        <v>25</v>
      </c>
      <c r="B469" s="1" t="s">
        <v>214</v>
      </c>
      <c r="C469" s="1" t="s">
        <v>65</v>
      </c>
      <c r="D469" s="16">
        <v>3</v>
      </c>
      <c r="E469" s="17">
        <v>139.80000000000001</v>
      </c>
    </row>
    <row r="470" spans="1:5">
      <c r="A470" s="6" t="s">
        <v>20</v>
      </c>
      <c r="B470" s="1" t="s">
        <v>214</v>
      </c>
      <c r="C470" s="1" t="s">
        <v>193</v>
      </c>
      <c r="D470" s="16">
        <v>3</v>
      </c>
      <c r="E470" s="17">
        <v>24.95</v>
      </c>
    </row>
    <row r="471" spans="1:5">
      <c r="A471" s="6" t="s">
        <v>25</v>
      </c>
      <c r="B471" s="1" t="s">
        <v>214</v>
      </c>
      <c r="C471" s="1" t="s">
        <v>127</v>
      </c>
      <c r="D471" s="16">
        <v>2</v>
      </c>
      <c r="E471" s="17">
        <v>79.900000000000006</v>
      </c>
    </row>
    <row r="472" spans="1:5">
      <c r="A472" s="6" t="s">
        <v>25</v>
      </c>
      <c r="B472" s="1" t="s">
        <v>214</v>
      </c>
      <c r="C472" s="1" t="s">
        <v>218</v>
      </c>
      <c r="D472" s="16">
        <v>1</v>
      </c>
      <c r="E472" s="17">
        <v>59.8</v>
      </c>
    </row>
    <row r="473" spans="1:5">
      <c r="A473" s="6" t="s">
        <v>20</v>
      </c>
      <c r="B473" s="1" t="s">
        <v>214</v>
      </c>
      <c r="C473" s="1" t="s">
        <v>120</v>
      </c>
      <c r="D473" s="16">
        <v>2</v>
      </c>
      <c r="E473" s="17">
        <v>99</v>
      </c>
    </row>
    <row r="474" spans="1:5">
      <c r="A474" s="6" t="s">
        <v>25</v>
      </c>
      <c r="B474" s="1" t="s">
        <v>214</v>
      </c>
      <c r="C474" s="1" t="s">
        <v>148</v>
      </c>
      <c r="D474" s="16">
        <v>2</v>
      </c>
      <c r="E474" s="17">
        <v>178.8</v>
      </c>
    </row>
    <row r="475" spans="1:5">
      <c r="A475" s="6" t="s">
        <v>25</v>
      </c>
      <c r="B475" s="1" t="s">
        <v>214</v>
      </c>
      <c r="C475" s="1" t="s">
        <v>219</v>
      </c>
      <c r="D475" s="16">
        <v>3</v>
      </c>
      <c r="E475" s="17">
        <v>2158.8000000000002</v>
      </c>
    </row>
    <row r="476" spans="1:5">
      <c r="A476" s="6" t="s">
        <v>20</v>
      </c>
      <c r="B476" s="1" t="s">
        <v>214</v>
      </c>
      <c r="C476" s="1" t="s">
        <v>69</v>
      </c>
      <c r="D476" s="16">
        <v>3</v>
      </c>
      <c r="E476" s="17">
        <v>149</v>
      </c>
    </row>
    <row r="477" spans="1:5">
      <c r="A477" s="6" t="s">
        <v>25</v>
      </c>
      <c r="B477" s="1" t="s">
        <v>214</v>
      </c>
      <c r="C477" s="1" t="s">
        <v>192</v>
      </c>
      <c r="D477" s="16">
        <v>2</v>
      </c>
      <c r="E477" s="17">
        <v>49.9</v>
      </c>
    </row>
    <row r="478" spans="1:5">
      <c r="A478" s="6" t="s">
        <v>25</v>
      </c>
      <c r="B478" s="1" t="s">
        <v>214</v>
      </c>
      <c r="C478" s="1" t="s">
        <v>130</v>
      </c>
      <c r="D478" s="16">
        <v>1</v>
      </c>
      <c r="E478" s="17">
        <v>96.85</v>
      </c>
    </row>
    <row r="479" spans="1:5">
      <c r="A479" s="6" t="s">
        <v>20</v>
      </c>
      <c r="B479" s="1" t="s">
        <v>214</v>
      </c>
      <c r="C479" s="1" t="s">
        <v>56</v>
      </c>
      <c r="D479" s="16">
        <v>2</v>
      </c>
      <c r="E479" s="17">
        <v>299</v>
      </c>
    </row>
    <row r="480" spans="1:5">
      <c r="A480" s="6" t="s">
        <v>25</v>
      </c>
      <c r="B480" s="1" t="s">
        <v>214</v>
      </c>
      <c r="C480" s="1" t="s">
        <v>38</v>
      </c>
      <c r="D480" s="16">
        <v>4</v>
      </c>
      <c r="E480" s="17">
        <v>99</v>
      </c>
    </row>
    <row r="481" spans="1:5">
      <c r="A481" s="6" t="s">
        <v>25</v>
      </c>
      <c r="B481" s="1" t="s">
        <v>214</v>
      </c>
      <c r="C481" s="1" t="s">
        <v>198</v>
      </c>
      <c r="D481" s="16">
        <v>1</v>
      </c>
      <c r="E481" s="17">
        <v>449.25</v>
      </c>
    </row>
    <row r="482" spans="1:5">
      <c r="A482" s="6" t="s">
        <v>20</v>
      </c>
      <c r="B482" s="1" t="s">
        <v>214</v>
      </c>
      <c r="C482" s="1" t="s">
        <v>117</v>
      </c>
      <c r="D482" s="16">
        <v>3</v>
      </c>
      <c r="E482" s="17">
        <v>34.93</v>
      </c>
    </row>
    <row r="483" spans="1:5">
      <c r="A483" s="6" t="s">
        <v>25</v>
      </c>
      <c r="B483" s="1" t="s">
        <v>214</v>
      </c>
      <c r="C483" s="1" t="s">
        <v>51</v>
      </c>
      <c r="D483" s="16">
        <v>1</v>
      </c>
      <c r="E483" s="17">
        <v>79.900000000000006</v>
      </c>
    </row>
    <row r="484" spans="1:5">
      <c r="A484" s="6" t="s">
        <v>25</v>
      </c>
      <c r="B484" s="1" t="s">
        <v>214</v>
      </c>
      <c r="C484" s="1" t="s">
        <v>129</v>
      </c>
      <c r="D484" s="16">
        <v>3</v>
      </c>
      <c r="E484" s="17">
        <v>95.05</v>
      </c>
    </row>
    <row r="485" spans="1:5">
      <c r="A485" s="6" t="s">
        <v>20</v>
      </c>
      <c r="B485" s="1" t="s">
        <v>214</v>
      </c>
      <c r="C485" s="1" t="s">
        <v>109</v>
      </c>
      <c r="D485" s="16">
        <v>3</v>
      </c>
      <c r="E485" s="17">
        <v>95.9</v>
      </c>
    </row>
    <row r="486" spans="1:5">
      <c r="A486" s="6" t="s">
        <v>25</v>
      </c>
      <c r="B486" s="1" t="s">
        <v>214</v>
      </c>
      <c r="C486" s="1" t="s">
        <v>220</v>
      </c>
      <c r="D486" s="16">
        <v>3</v>
      </c>
      <c r="E486" s="17">
        <v>79.900000000000006</v>
      </c>
    </row>
    <row r="487" spans="1:5">
      <c r="A487" s="6" t="s">
        <v>28</v>
      </c>
      <c r="B487" s="1" t="s">
        <v>221</v>
      </c>
      <c r="C487" s="1" t="s">
        <v>199</v>
      </c>
      <c r="D487" s="16">
        <v>3</v>
      </c>
      <c r="E487" s="17">
        <v>499</v>
      </c>
    </row>
    <row r="488" spans="1:5">
      <c r="A488" s="6" t="s">
        <v>20</v>
      </c>
      <c r="B488" s="1" t="s">
        <v>221</v>
      </c>
      <c r="C488" s="1" t="s">
        <v>205</v>
      </c>
      <c r="D488" s="16">
        <v>1</v>
      </c>
      <c r="E488" s="17">
        <v>99</v>
      </c>
    </row>
    <row r="489" spans="1:5">
      <c r="A489" s="6" t="s">
        <v>25</v>
      </c>
      <c r="B489" s="1" t="s">
        <v>221</v>
      </c>
      <c r="C489" s="1" t="s">
        <v>175</v>
      </c>
      <c r="D489" s="16">
        <v>2</v>
      </c>
      <c r="E489" s="17">
        <v>349</v>
      </c>
    </row>
    <row r="490" spans="1:5">
      <c r="A490" s="6" t="s">
        <v>28</v>
      </c>
      <c r="B490" s="1" t="s">
        <v>221</v>
      </c>
      <c r="C490" s="1" t="s">
        <v>92</v>
      </c>
      <c r="D490" s="16">
        <v>3</v>
      </c>
      <c r="E490" s="17">
        <v>374.25</v>
      </c>
    </row>
    <row r="491" spans="1:5">
      <c r="A491" s="6" t="s">
        <v>20</v>
      </c>
      <c r="B491" s="1" t="s">
        <v>221</v>
      </c>
      <c r="C491" s="1" t="s">
        <v>65</v>
      </c>
      <c r="D491" s="16">
        <v>3</v>
      </c>
      <c r="E491" s="17">
        <v>69.900000000000006</v>
      </c>
    </row>
    <row r="492" spans="1:5">
      <c r="A492" s="6" t="s">
        <v>25</v>
      </c>
      <c r="B492" s="1" t="s">
        <v>221</v>
      </c>
      <c r="C492" s="1" t="s">
        <v>187</v>
      </c>
      <c r="D492" s="16">
        <v>4</v>
      </c>
      <c r="E492" s="17">
        <v>399</v>
      </c>
    </row>
    <row r="493" spans="1:5">
      <c r="A493" s="6" t="s">
        <v>28</v>
      </c>
      <c r="B493" s="1" t="s">
        <v>221</v>
      </c>
      <c r="C493" s="1" t="s">
        <v>12</v>
      </c>
      <c r="D493" s="16">
        <v>1</v>
      </c>
      <c r="E493" s="17">
        <v>2499</v>
      </c>
    </row>
    <row r="494" spans="1:5">
      <c r="A494" s="6" t="s">
        <v>20</v>
      </c>
      <c r="B494" s="1" t="s">
        <v>221</v>
      </c>
      <c r="C494" s="1" t="s">
        <v>152</v>
      </c>
      <c r="D494" s="16">
        <v>2</v>
      </c>
      <c r="E494" s="17">
        <v>89.7</v>
      </c>
    </row>
    <row r="495" spans="1:5">
      <c r="A495" s="6" t="s">
        <v>25</v>
      </c>
      <c r="B495" s="1" t="s">
        <v>221</v>
      </c>
      <c r="C495" s="1" t="s">
        <v>154</v>
      </c>
      <c r="D495" s="16">
        <v>3</v>
      </c>
      <c r="E495" s="17">
        <v>129</v>
      </c>
    </row>
    <row r="496" spans="1:5">
      <c r="A496" s="6" t="s">
        <v>28</v>
      </c>
      <c r="B496" s="1" t="s">
        <v>221</v>
      </c>
      <c r="C496" s="1" t="s">
        <v>200</v>
      </c>
      <c r="D496" s="16">
        <v>3</v>
      </c>
      <c r="E496" s="17">
        <v>1198</v>
      </c>
    </row>
    <row r="497" spans="1:5">
      <c r="A497" s="6" t="s">
        <v>20</v>
      </c>
      <c r="B497" s="1" t="s">
        <v>221</v>
      </c>
      <c r="C497" s="1" t="s">
        <v>152</v>
      </c>
      <c r="D497" s="16">
        <v>4</v>
      </c>
      <c r="E497" s="17">
        <v>29.9</v>
      </c>
    </row>
    <row r="498" spans="1:5">
      <c r="A498" s="6" t="s">
        <v>25</v>
      </c>
      <c r="B498" s="1" t="s">
        <v>221</v>
      </c>
      <c r="C498" s="1" t="s">
        <v>126</v>
      </c>
      <c r="D498" s="16">
        <v>4</v>
      </c>
      <c r="E498" s="17">
        <v>22.425000000000001</v>
      </c>
    </row>
    <row r="499" spans="1:5">
      <c r="A499" s="6" t="s">
        <v>28</v>
      </c>
      <c r="B499" s="1" t="s">
        <v>221</v>
      </c>
      <c r="C499" s="1" t="s">
        <v>91</v>
      </c>
      <c r="D499" s="16">
        <v>3</v>
      </c>
      <c r="E499" s="17">
        <v>559.20000000000005</v>
      </c>
    </row>
    <row r="500" spans="1:5">
      <c r="A500" s="6" t="s">
        <v>20</v>
      </c>
      <c r="B500" s="1" t="s">
        <v>221</v>
      </c>
      <c r="C500" s="1" t="s">
        <v>222</v>
      </c>
      <c r="D500" s="16">
        <v>1</v>
      </c>
      <c r="E500" s="17">
        <v>299</v>
      </c>
    </row>
    <row r="501" spans="1:5">
      <c r="A501" s="6" t="s">
        <v>25</v>
      </c>
      <c r="B501" s="1" t="s">
        <v>221</v>
      </c>
      <c r="C501" s="1" t="s">
        <v>67</v>
      </c>
      <c r="D501" s="16">
        <v>1</v>
      </c>
      <c r="E501" s="17">
        <v>399.2</v>
      </c>
    </row>
    <row r="502" spans="1:5">
      <c r="A502" s="6" t="s">
        <v>28</v>
      </c>
      <c r="B502" s="1" t="s">
        <v>221</v>
      </c>
      <c r="C502" s="1" t="s">
        <v>104</v>
      </c>
      <c r="D502" s="16">
        <v>1</v>
      </c>
      <c r="E502" s="17">
        <v>699</v>
      </c>
    </row>
    <row r="503" spans="1:5">
      <c r="A503" s="6" t="s">
        <v>20</v>
      </c>
      <c r="B503" s="1" t="s">
        <v>221</v>
      </c>
      <c r="C503" s="1" t="s">
        <v>107</v>
      </c>
      <c r="D503" s="16">
        <v>2</v>
      </c>
      <c r="E503" s="17">
        <v>398</v>
      </c>
    </row>
    <row r="504" spans="1:5">
      <c r="A504" s="6" t="s">
        <v>25</v>
      </c>
      <c r="B504" s="1" t="s">
        <v>221</v>
      </c>
      <c r="C504" s="1" t="s">
        <v>10</v>
      </c>
      <c r="D504" s="16">
        <v>1</v>
      </c>
      <c r="E504" s="17">
        <v>799</v>
      </c>
    </row>
    <row r="505" spans="1:5">
      <c r="A505" s="6" t="s">
        <v>28</v>
      </c>
      <c r="B505" s="1" t="s">
        <v>221</v>
      </c>
      <c r="C505" s="1" t="s">
        <v>136</v>
      </c>
      <c r="D505" s="16">
        <v>4</v>
      </c>
      <c r="E505" s="17">
        <v>299</v>
      </c>
    </row>
    <row r="506" spans="1:5">
      <c r="A506" s="6" t="s">
        <v>20</v>
      </c>
      <c r="B506" s="1" t="s">
        <v>221</v>
      </c>
      <c r="C506" s="1" t="s">
        <v>56</v>
      </c>
      <c r="D506" s="16">
        <v>2</v>
      </c>
      <c r="E506" s="17">
        <v>224.25</v>
      </c>
    </row>
    <row r="507" spans="1:5">
      <c r="A507" s="6" t="s">
        <v>25</v>
      </c>
      <c r="B507" s="1" t="s">
        <v>221</v>
      </c>
      <c r="C507" s="1" t="s">
        <v>126</v>
      </c>
      <c r="D507" s="16">
        <v>4</v>
      </c>
      <c r="E507" s="17">
        <v>29.9</v>
      </c>
    </row>
    <row r="508" spans="1:5">
      <c r="A508" s="6" t="s">
        <v>28</v>
      </c>
      <c r="B508" s="1" t="s">
        <v>221</v>
      </c>
      <c r="C508" s="1" t="s">
        <v>61</v>
      </c>
      <c r="D508" s="16">
        <v>3</v>
      </c>
      <c r="E508" s="17">
        <v>239.2</v>
      </c>
    </row>
    <row r="509" spans="1:5">
      <c r="A509" s="6" t="s">
        <v>20</v>
      </c>
      <c r="B509" s="1" t="s">
        <v>221</v>
      </c>
      <c r="C509" s="1" t="s">
        <v>96</v>
      </c>
      <c r="D509" s="16">
        <v>2</v>
      </c>
      <c r="E509" s="17">
        <v>499</v>
      </c>
    </row>
    <row r="510" spans="1:5">
      <c r="A510" s="6" t="s">
        <v>25</v>
      </c>
      <c r="B510" s="1" t="s">
        <v>221</v>
      </c>
      <c r="C510" s="1" t="s">
        <v>60</v>
      </c>
      <c r="D510" s="16">
        <v>3</v>
      </c>
      <c r="E510" s="17">
        <v>598.5</v>
      </c>
    </row>
    <row r="511" spans="1:5">
      <c r="A511" s="6" t="s">
        <v>28</v>
      </c>
      <c r="B511" s="1" t="s">
        <v>221</v>
      </c>
      <c r="C511" s="1" t="s">
        <v>223</v>
      </c>
      <c r="D511" s="16">
        <v>2</v>
      </c>
      <c r="E511" s="17">
        <v>319.2</v>
      </c>
    </row>
    <row r="512" spans="1:5">
      <c r="A512" s="6" t="s">
        <v>20</v>
      </c>
      <c r="B512" s="1" t="s">
        <v>221</v>
      </c>
      <c r="C512" s="1" t="s">
        <v>224</v>
      </c>
      <c r="D512" s="16">
        <v>3</v>
      </c>
      <c r="E512" s="17">
        <v>129</v>
      </c>
    </row>
    <row r="513" spans="1:5">
      <c r="A513" s="6" t="s">
        <v>25</v>
      </c>
      <c r="B513" s="1" t="s">
        <v>221</v>
      </c>
      <c r="C513" s="1" t="s">
        <v>109</v>
      </c>
      <c r="D513" s="16">
        <v>1</v>
      </c>
      <c r="E513" s="17">
        <v>79.900000000000006</v>
      </c>
    </row>
    <row r="514" spans="1:5">
      <c r="A514" s="6" t="s">
        <v>28</v>
      </c>
      <c r="B514" s="1" t="s">
        <v>221</v>
      </c>
      <c r="C514" s="1" t="s">
        <v>40</v>
      </c>
      <c r="D514" s="16">
        <v>1</v>
      </c>
      <c r="E514" s="17">
        <v>599</v>
      </c>
    </row>
    <row r="515" spans="1:5">
      <c r="A515" s="6" t="s">
        <v>20</v>
      </c>
      <c r="B515" s="1" t="s">
        <v>221</v>
      </c>
      <c r="C515" s="1" t="s">
        <v>142</v>
      </c>
      <c r="D515" s="16">
        <v>4</v>
      </c>
      <c r="E515" s="17">
        <v>149</v>
      </c>
    </row>
    <row r="516" spans="1:5">
      <c r="A516" s="6" t="s">
        <v>25</v>
      </c>
      <c r="B516" s="1" t="s">
        <v>221</v>
      </c>
      <c r="C516" s="1" t="s">
        <v>198</v>
      </c>
      <c r="D516" s="16">
        <v>1</v>
      </c>
      <c r="E516" s="17">
        <v>399.5</v>
      </c>
    </row>
    <row r="517" spans="1:5">
      <c r="A517" s="6" t="s">
        <v>28</v>
      </c>
      <c r="B517" s="1" t="s">
        <v>221</v>
      </c>
      <c r="C517" s="1" t="s">
        <v>113</v>
      </c>
      <c r="D517" s="16">
        <v>2</v>
      </c>
      <c r="E517" s="17">
        <v>89.4</v>
      </c>
    </row>
    <row r="518" spans="1:5">
      <c r="A518" s="6" t="s">
        <v>20</v>
      </c>
      <c r="B518" s="1" t="s">
        <v>221</v>
      </c>
      <c r="C518" s="1" t="s">
        <v>161</v>
      </c>
      <c r="D518" s="16">
        <v>3</v>
      </c>
      <c r="E518" s="17">
        <v>447</v>
      </c>
    </row>
    <row r="519" spans="1:5">
      <c r="A519" s="6" t="s">
        <v>25</v>
      </c>
      <c r="B519" s="1" t="s">
        <v>221</v>
      </c>
      <c r="C519" s="1" t="s">
        <v>157</v>
      </c>
      <c r="D519" s="16">
        <v>4</v>
      </c>
      <c r="E519" s="17">
        <v>149</v>
      </c>
    </row>
    <row r="520" spans="1:5">
      <c r="A520" s="6" t="s">
        <v>28</v>
      </c>
      <c r="B520" s="1" t="s">
        <v>221</v>
      </c>
      <c r="C520" s="1" t="s">
        <v>156</v>
      </c>
      <c r="D520" s="16">
        <v>1</v>
      </c>
      <c r="E520" s="17">
        <v>104.3</v>
      </c>
    </row>
    <row r="521" spans="1:5">
      <c r="A521" s="6" t="s">
        <v>20</v>
      </c>
      <c r="B521" s="1" t="s">
        <v>221</v>
      </c>
      <c r="C521" s="1" t="s">
        <v>108</v>
      </c>
      <c r="D521" s="16">
        <v>1</v>
      </c>
      <c r="E521" s="17">
        <v>79.900000000000006</v>
      </c>
    </row>
    <row r="522" spans="1:5">
      <c r="A522" s="6" t="s">
        <v>25</v>
      </c>
      <c r="B522" s="1" t="s">
        <v>221</v>
      </c>
      <c r="C522" s="1" t="s">
        <v>133</v>
      </c>
      <c r="D522" s="16">
        <v>4</v>
      </c>
      <c r="E522" s="17">
        <v>398</v>
      </c>
    </row>
    <row r="523" spans="1:5">
      <c r="A523" s="6" t="s">
        <v>28</v>
      </c>
      <c r="B523" s="1" t="s">
        <v>221</v>
      </c>
      <c r="C523" s="1" t="s">
        <v>38</v>
      </c>
      <c r="D523" s="16">
        <v>1</v>
      </c>
      <c r="E523" s="17">
        <v>148.5</v>
      </c>
    </row>
    <row r="524" spans="1:5">
      <c r="A524" s="6" t="s">
        <v>20</v>
      </c>
      <c r="B524" s="1" t="s">
        <v>221</v>
      </c>
      <c r="C524" s="1" t="s">
        <v>55</v>
      </c>
      <c r="D524" s="16">
        <v>1</v>
      </c>
      <c r="E524" s="17">
        <v>299</v>
      </c>
    </row>
    <row r="525" spans="1:5">
      <c r="A525" s="6" t="s">
        <v>25</v>
      </c>
      <c r="B525" s="1" t="s">
        <v>221</v>
      </c>
      <c r="C525" s="1" t="s">
        <v>139</v>
      </c>
      <c r="D525" s="16">
        <v>4</v>
      </c>
      <c r="E525" s="17">
        <v>199</v>
      </c>
    </row>
    <row r="526" spans="1:5">
      <c r="A526" s="6" t="s">
        <v>28</v>
      </c>
      <c r="B526" s="1" t="s">
        <v>221</v>
      </c>
      <c r="C526" s="1" t="s">
        <v>138</v>
      </c>
      <c r="D526" s="16">
        <v>4</v>
      </c>
      <c r="E526" s="17">
        <v>249</v>
      </c>
    </row>
    <row r="527" spans="1:5">
      <c r="A527" s="6" t="s">
        <v>20</v>
      </c>
      <c r="B527" s="1" t="s">
        <v>221</v>
      </c>
      <c r="C527" s="1" t="s">
        <v>225</v>
      </c>
      <c r="D527" s="16">
        <v>4</v>
      </c>
      <c r="E527" s="17">
        <v>199</v>
      </c>
    </row>
    <row r="528" spans="1:5">
      <c r="A528" s="6" t="s">
        <v>25</v>
      </c>
      <c r="B528" s="1" t="s">
        <v>221</v>
      </c>
      <c r="C528" s="1" t="s">
        <v>109</v>
      </c>
      <c r="D528" s="16">
        <v>1</v>
      </c>
      <c r="E528" s="17">
        <v>79.900000000000006</v>
      </c>
    </row>
    <row r="529" spans="1:5">
      <c r="A529" s="6" t="s">
        <v>28</v>
      </c>
      <c r="B529" s="1" t="s">
        <v>221</v>
      </c>
      <c r="C529" s="1" t="s">
        <v>128</v>
      </c>
      <c r="D529" s="16">
        <v>3</v>
      </c>
      <c r="E529" s="17">
        <v>199</v>
      </c>
    </row>
    <row r="530" spans="1:5">
      <c r="A530" s="6" t="s">
        <v>20</v>
      </c>
      <c r="B530" s="1" t="s">
        <v>221</v>
      </c>
      <c r="C530" s="1" t="s">
        <v>8</v>
      </c>
      <c r="D530" s="16">
        <v>3</v>
      </c>
      <c r="E530" s="17">
        <v>999</v>
      </c>
    </row>
    <row r="531" spans="1:5">
      <c r="A531" s="6" t="s">
        <v>25</v>
      </c>
      <c r="B531" s="1" t="s">
        <v>221</v>
      </c>
      <c r="C531" s="1" t="s">
        <v>201</v>
      </c>
      <c r="D531" s="16">
        <v>3</v>
      </c>
      <c r="E531" s="17">
        <v>299</v>
      </c>
    </row>
    <row r="532" spans="1:5">
      <c r="A532" s="6" t="s">
        <v>28</v>
      </c>
      <c r="B532" s="1" t="s">
        <v>221</v>
      </c>
      <c r="C532" s="1" t="s">
        <v>193</v>
      </c>
      <c r="D532" s="16">
        <v>2</v>
      </c>
      <c r="E532" s="17">
        <v>49.9</v>
      </c>
    </row>
    <row r="533" spans="1:5">
      <c r="A533" s="6" t="s">
        <v>20</v>
      </c>
      <c r="B533" s="1" t="s">
        <v>221</v>
      </c>
      <c r="C533" s="1" t="s">
        <v>226</v>
      </c>
      <c r="D533" s="16">
        <v>2</v>
      </c>
      <c r="E533" s="17">
        <v>299</v>
      </c>
    </row>
    <row r="534" spans="1:5">
      <c r="A534" s="6" t="s">
        <v>25</v>
      </c>
      <c r="B534" s="1" t="s">
        <v>221</v>
      </c>
      <c r="C534" s="1" t="s">
        <v>66</v>
      </c>
      <c r="D534" s="16">
        <v>4</v>
      </c>
      <c r="E534" s="17">
        <v>149</v>
      </c>
    </row>
    <row r="535" spans="1:5">
      <c r="A535" s="6" t="s">
        <v>28</v>
      </c>
      <c r="B535" s="1" t="s">
        <v>221</v>
      </c>
      <c r="C535" s="1" t="s">
        <v>160</v>
      </c>
      <c r="D535" s="16">
        <v>1</v>
      </c>
      <c r="E535" s="17">
        <v>349</v>
      </c>
    </row>
    <row r="536" spans="1:5">
      <c r="A536" s="6" t="s">
        <v>20</v>
      </c>
      <c r="B536" s="1" t="s">
        <v>221</v>
      </c>
      <c r="C536" s="1" t="s">
        <v>189</v>
      </c>
      <c r="D536" s="16">
        <v>4</v>
      </c>
      <c r="E536" s="17">
        <v>299</v>
      </c>
    </row>
    <row r="537" spans="1:5">
      <c r="A537" s="6" t="s">
        <v>25</v>
      </c>
      <c r="B537" s="1" t="s">
        <v>221</v>
      </c>
      <c r="C537" s="1" t="s">
        <v>6</v>
      </c>
      <c r="D537" s="16">
        <v>2</v>
      </c>
      <c r="E537" s="17">
        <v>799</v>
      </c>
    </row>
    <row r="538" spans="1:5">
      <c r="A538" s="6" t="s">
        <v>28</v>
      </c>
      <c r="B538" s="1" t="s">
        <v>221</v>
      </c>
      <c r="C538" s="1" t="s">
        <v>176</v>
      </c>
      <c r="D538" s="16">
        <v>2</v>
      </c>
      <c r="E538" s="17">
        <v>224.25</v>
      </c>
    </row>
    <row r="539" spans="1:5">
      <c r="A539" s="6" t="s">
        <v>20</v>
      </c>
      <c r="B539" s="1" t="s">
        <v>221</v>
      </c>
      <c r="C539" s="1" t="s">
        <v>58</v>
      </c>
      <c r="D539" s="16">
        <v>4</v>
      </c>
      <c r="E539" s="17">
        <v>299</v>
      </c>
    </row>
    <row r="540" spans="1:5">
      <c r="A540" s="6" t="s">
        <v>25</v>
      </c>
      <c r="B540" s="1" t="s">
        <v>221</v>
      </c>
      <c r="C540" s="1" t="s">
        <v>180</v>
      </c>
      <c r="D540" s="16">
        <v>3</v>
      </c>
      <c r="E540" s="17">
        <v>199</v>
      </c>
    </row>
    <row r="541" spans="1:5">
      <c r="A541" s="6" t="s">
        <v>28</v>
      </c>
      <c r="B541" s="1" t="s">
        <v>221</v>
      </c>
      <c r="C541" s="1" t="s">
        <v>100</v>
      </c>
      <c r="D541" s="16">
        <v>3</v>
      </c>
      <c r="E541" s="17">
        <v>99</v>
      </c>
    </row>
    <row r="542" spans="1:5">
      <c r="A542" s="6" t="s">
        <v>20</v>
      </c>
      <c r="B542" s="1" t="s">
        <v>221</v>
      </c>
      <c r="C542" s="1" t="s">
        <v>51</v>
      </c>
      <c r="D542" s="16">
        <v>2</v>
      </c>
      <c r="E542" s="17">
        <v>319.60000000000002</v>
      </c>
    </row>
    <row r="543" spans="1:5">
      <c r="A543" s="6" t="s">
        <v>25</v>
      </c>
      <c r="B543" s="1" t="s">
        <v>221</v>
      </c>
      <c r="C543" s="1" t="s">
        <v>181</v>
      </c>
      <c r="D543" s="16">
        <v>4</v>
      </c>
      <c r="E543" s="17">
        <v>129</v>
      </c>
    </row>
    <row r="544" spans="1:5">
      <c r="A544" s="6" t="s">
        <v>28</v>
      </c>
      <c r="B544" s="1" t="s">
        <v>221</v>
      </c>
      <c r="C544" s="1" t="s">
        <v>114</v>
      </c>
      <c r="D544" s="16">
        <v>2</v>
      </c>
      <c r="E544" s="17">
        <v>149</v>
      </c>
    </row>
    <row r="545" spans="1:5">
      <c r="A545" s="6" t="s">
        <v>20</v>
      </c>
      <c r="B545" s="1" t="s">
        <v>221</v>
      </c>
      <c r="C545" s="1" t="s">
        <v>56</v>
      </c>
      <c r="D545" s="16">
        <v>2</v>
      </c>
      <c r="E545" s="17">
        <v>299</v>
      </c>
    </row>
    <row r="546" spans="1:5">
      <c r="A546" s="6" t="s">
        <v>25</v>
      </c>
      <c r="B546" s="1" t="s">
        <v>221</v>
      </c>
      <c r="C546" s="1" t="s">
        <v>227</v>
      </c>
      <c r="D546" s="16">
        <v>3</v>
      </c>
      <c r="E546" s="17">
        <v>598</v>
      </c>
    </row>
    <row r="547" spans="1:5">
      <c r="A547" s="6" t="s">
        <v>28</v>
      </c>
      <c r="B547" s="1" t="s">
        <v>221</v>
      </c>
      <c r="C547" s="1" t="s">
        <v>209</v>
      </c>
      <c r="D547" s="16">
        <v>3</v>
      </c>
      <c r="E547" s="17">
        <v>299</v>
      </c>
    </row>
    <row r="548" spans="1:5">
      <c r="A548" s="6" t="s">
        <v>20</v>
      </c>
      <c r="B548" s="1" t="s">
        <v>221</v>
      </c>
      <c r="C548" s="1" t="s">
        <v>6</v>
      </c>
      <c r="D548" s="16">
        <v>1</v>
      </c>
      <c r="E548" s="17">
        <v>799</v>
      </c>
    </row>
    <row r="549" spans="1:5">
      <c r="A549" s="6" t="s">
        <v>25</v>
      </c>
      <c r="B549" s="1" t="s">
        <v>221</v>
      </c>
      <c r="C549" s="1" t="s">
        <v>228</v>
      </c>
      <c r="D549" s="16">
        <v>2</v>
      </c>
      <c r="E549" s="17">
        <v>99</v>
      </c>
    </row>
    <row r="550" spans="1:5">
      <c r="A550" s="6" t="s">
        <v>28</v>
      </c>
      <c r="B550" s="1" t="s">
        <v>221</v>
      </c>
      <c r="C550" s="1" t="s">
        <v>171</v>
      </c>
      <c r="D550" s="16">
        <v>4</v>
      </c>
      <c r="E550" s="17">
        <v>99</v>
      </c>
    </row>
    <row r="551" spans="1:5">
      <c r="A551" s="6" t="s">
        <v>20</v>
      </c>
      <c r="B551" s="1" t="s">
        <v>221</v>
      </c>
      <c r="C551" s="1" t="s">
        <v>180</v>
      </c>
      <c r="D551" s="16">
        <v>3</v>
      </c>
      <c r="E551" s="17">
        <v>199</v>
      </c>
    </row>
    <row r="552" spans="1:5">
      <c r="A552" s="6" t="s">
        <v>25</v>
      </c>
      <c r="B552" s="1" t="s">
        <v>221</v>
      </c>
      <c r="C552" s="1" t="s">
        <v>203</v>
      </c>
      <c r="D552" s="16">
        <v>2</v>
      </c>
      <c r="E552" s="17">
        <v>69.900000000000006</v>
      </c>
    </row>
    <row r="553" spans="1:5">
      <c r="A553" s="6" t="s">
        <v>28</v>
      </c>
      <c r="B553" s="1" t="s">
        <v>221</v>
      </c>
      <c r="C553" s="1" t="s">
        <v>182</v>
      </c>
      <c r="D553" s="16">
        <v>1</v>
      </c>
      <c r="E553" s="17">
        <v>299</v>
      </c>
    </row>
    <row r="554" spans="1:5">
      <c r="A554" s="6" t="s">
        <v>20</v>
      </c>
      <c r="B554" s="1" t="s">
        <v>221</v>
      </c>
      <c r="C554" s="1" t="s">
        <v>45</v>
      </c>
      <c r="D554" s="16">
        <v>3</v>
      </c>
      <c r="E554" s="17">
        <v>149</v>
      </c>
    </row>
    <row r="555" spans="1:5">
      <c r="A555" s="6" t="s">
        <v>25</v>
      </c>
      <c r="B555" s="1" t="s">
        <v>221</v>
      </c>
      <c r="C555" s="1" t="s">
        <v>154</v>
      </c>
      <c r="D555" s="16">
        <v>1</v>
      </c>
      <c r="E555" s="17">
        <v>129</v>
      </c>
    </row>
    <row r="556" spans="1:5">
      <c r="A556" s="6" t="s">
        <v>28</v>
      </c>
      <c r="B556" s="1" t="s">
        <v>221</v>
      </c>
      <c r="C556" s="1" t="s">
        <v>115</v>
      </c>
      <c r="D556" s="16">
        <v>4</v>
      </c>
      <c r="E556" s="17">
        <v>239.2</v>
      </c>
    </row>
    <row r="557" spans="1:5">
      <c r="A557" s="6" t="s">
        <v>20</v>
      </c>
      <c r="B557" s="1" t="s">
        <v>221</v>
      </c>
      <c r="C557" s="1" t="s">
        <v>68</v>
      </c>
      <c r="D557" s="16">
        <v>2</v>
      </c>
      <c r="E557" s="17">
        <v>399</v>
      </c>
    </row>
    <row r="558" spans="1:5">
      <c r="A558" s="6" t="s">
        <v>25</v>
      </c>
      <c r="B558" s="1" t="s">
        <v>221</v>
      </c>
      <c r="C558" s="1" t="s">
        <v>116</v>
      </c>
      <c r="D558" s="16">
        <v>3</v>
      </c>
      <c r="E558" s="17">
        <v>299</v>
      </c>
    </row>
    <row r="559" spans="1:5">
      <c r="A559" s="6" t="s">
        <v>28</v>
      </c>
      <c r="B559" s="1" t="s">
        <v>221</v>
      </c>
      <c r="C559" s="1" t="s">
        <v>151</v>
      </c>
      <c r="D559" s="16">
        <v>3</v>
      </c>
      <c r="E559" s="17">
        <v>224.25</v>
      </c>
    </row>
    <row r="560" spans="1:5">
      <c r="A560" s="6" t="s">
        <v>20</v>
      </c>
      <c r="B560" s="1" t="s">
        <v>221</v>
      </c>
      <c r="C560" s="1" t="s">
        <v>200</v>
      </c>
      <c r="D560" s="16">
        <v>4</v>
      </c>
      <c r="E560" s="17">
        <v>599</v>
      </c>
    </row>
    <row r="561" spans="1:5">
      <c r="A561" s="6" t="s">
        <v>25</v>
      </c>
      <c r="B561" s="1" t="s">
        <v>221</v>
      </c>
      <c r="C561" s="1" t="s">
        <v>92</v>
      </c>
      <c r="D561" s="16">
        <v>4</v>
      </c>
      <c r="E561" s="17">
        <v>499</v>
      </c>
    </row>
    <row r="562" spans="1:5">
      <c r="A562" s="6" t="s">
        <v>28</v>
      </c>
      <c r="B562" s="1" t="s">
        <v>221</v>
      </c>
      <c r="C562" s="1" t="s">
        <v>206</v>
      </c>
      <c r="D562" s="16">
        <v>2</v>
      </c>
      <c r="E562" s="17">
        <v>299</v>
      </c>
    </row>
    <row r="563" spans="1:5">
      <c r="A563" s="6" t="s">
        <v>20</v>
      </c>
      <c r="B563" s="1" t="s">
        <v>221</v>
      </c>
      <c r="C563" s="1" t="s">
        <v>42</v>
      </c>
      <c r="D563" s="16">
        <v>3</v>
      </c>
      <c r="E563" s="17">
        <v>599</v>
      </c>
    </row>
    <row r="564" spans="1:5">
      <c r="A564" s="6" t="s">
        <v>25</v>
      </c>
      <c r="B564" s="1" t="s">
        <v>221</v>
      </c>
      <c r="C564" s="1" t="s">
        <v>223</v>
      </c>
      <c r="D564" s="16">
        <v>2</v>
      </c>
      <c r="E564" s="17">
        <v>399</v>
      </c>
    </row>
    <row r="565" spans="1:5">
      <c r="A565" s="6" t="s">
        <v>28</v>
      </c>
      <c r="B565" s="1" t="s">
        <v>221</v>
      </c>
      <c r="C565" s="1" t="s">
        <v>51</v>
      </c>
      <c r="D565" s="16">
        <v>2</v>
      </c>
      <c r="E565" s="17">
        <v>79.900000000000006</v>
      </c>
    </row>
    <row r="566" spans="1:5">
      <c r="A566" s="6" t="s">
        <v>20</v>
      </c>
      <c r="B566" s="1" t="s">
        <v>221</v>
      </c>
      <c r="C566" s="1" t="s">
        <v>36</v>
      </c>
      <c r="D566" s="16">
        <v>2</v>
      </c>
      <c r="E566" s="17">
        <v>297</v>
      </c>
    </row>
    <row r="567" spans="1:5">
      <c r="A567" s="6" t="s">
        <v>25</v>
      </c>
      <c r="B567" s="1" t="s">
        <v>221</v>
      </c>
      <c r="C567" s="1" t="s">
        <v>71</v>
      </c>
      <c r="D567" s="16">
        <v>3</v>
      </c>
      <c r="E567" s="17">
        <v>799</v>
      </c>
    </row>
    <row r="568" spans="1:5">
      <c r="A568" s="6" t="s">
        <v>28</v>
      </c>
      <c r="B568" s="1" t="s">
        <v>221</v>
      </c>
      <c r="C568" s="1" t="s">
        <v>222</v>
      </c>
      <c r="D568" s="16">
        <v>2</v>
      </c>
      <c r="E568" s="17">
        <v>299</v>
      </c>
    </row>
    <row r="569" spans="1:5">
      <c r="A569" s="6" t="s">
        <v>20</v>
      </c>
      <c r="B569" s="1" t="s">
        <v>221</v>
      </c>
      <c r="C569" s="1" t="s">
        <v>176</v>
      </c>
      <c r="D569" s="16">
        <v>1</v>
      </c>
      <c r="E569" s="17">
        <v>299</v>
      </c>
    </row>
    <row r="570" spans="1:5">
      <c r="A570" s="6" t="s">
        <v>25</v>
      </c>
      <c r="B570" s="1" t="s">
        <v>221</v>
      </c>
      <c r="C570" s="1" t="s">
        <v>94</v>
      </c>
      <c r="D570" s="16">
        <v>2</v>
      </c>
      <c r="E570" s="17">
        <v>799</v>
      </c>
    </row>
    <row r="571" spans="1:5">
      <c r="A571" s="6" t="s">
        <v>28</v>
      </c>
      <c r="B571" s="1" t="s">
        <v>221</v>
      </c>
      <c r="C571" s="1" t="s">
        <v>171</v>
      </c>
      <c r="D571" s="16">
        <v>3</v>
      </c>
      <c r="E571" s="17">
        <v>99</v>
      </c>
    </row>
    <row r="572" spans="1:5">
      <c r="A572" s="6" t="s">
        <v>20</v>
      </c>
      <c r="B572" s="1" t="s">
        <v>221</v>
      </c>
      <c r="C572" s="1" t="s">
        <v>117</v>
      </c>
      <c r="D572" s="16">
        <v>2</v>
      </c>
      <c r="E572" s="17">
        <v>49.9</v>
      </c>
    </row>
    <row r="573" spans="1:5">
      <c r="A573" s="6" t="s">
        <v>25</v>
      </c>
      <c r="B573" s="1" t="s">
        <v>221</v>
      </c>
      <c r="C573" s="1" t="s">
        <v>83</v>
      </c>
      <c r="D573" s="16">
        <v>4</v>
      </c>
      <c r="E573" s="17">
        <v>199</v>
      </c>
    </row>
    <row r="574" spans="1:5">
      <c r="A574" s="6" t="s">
        <v>28</v>
      </c>
      <c r="B574" s="1" t="s">
        <v>221</v>
      </c>
      <c r="C574" s="1" t="s">
        <v>96</v>
      </c>
      <c r="D574" s="16">
        <v>2</v>
      </c>
      <c r="E574" s="17">
        <v>374.25</v>
      </c>
    </row>
    <row r="575" spans="1:5">
      <c r="A575" s="6" t="s">
        <v>20</v>
      </c>
      <c r="B575" s="1" t="s">
        <v>221</v>
      </c>
      <c r="C575" s="1" t="s">
        <v>138</v>
      </c>
      <c r="D575" s="16">
        <v>4</v>
      </c>
      <c r="E575" s="17">
        <v>249</v>
      </c>
    </row>
    <row r="576" spans="1:5">
      <c r="A576" s="6" t="s">
        <v>25</v>
      </c>
      <c r="B576" s="1" t="s">
        <v>221</v>
      </c>
      <c r="C576" s="1" t="s">
        <v>216</v>
      </c>
      <c r="D576" s="16">
        <v>4</v>
      </c>
      <c r="E576" s="17">
        <v>419.4</v>
      </c>
    </row>
    <row r="577" spans="1:5">
      <c r="A577" s="6" t="s">
        <v>28</v>
      </c>
      <c r="B577" s="1" t="s">
        <v>221</v>
      </c>
      <c r="C577" s="1" t="s">
        <v>148</v>
      </c>
      <c r="D577" s="16">
        <v>2</v>
      </c>
      <c r="E577" s="17">
        <v>149</v>
      </c>
    </row>
    <row r="578" spans="1:5">
      <c r="A578" s="6" t="s">
        <v>20</v>
      </c>
      <c r="B578" s="1" t="s">
        <v>221</v>
      </c>
      <c r="C578" s="1" t="s">
        <v>185</v>
      </c>
      <c r="D578" s="16">
        <v>2</v>
      </c>
      <c r="E578" s="17">
        <v>447</v>
      </c>
    </row>
    <row r="579" spans="1:5">
      <c r="A579" s="6" t="s">
        <v>25</v>
      </c>
      <c r="B579" s="1" t="s">
        <v>221</v>
      </c>
      <c r="C579" s="1" t="s">
        <v>104</v>
      </c>
      <c r="D579" s="16">
        <v>1</v>
      </c>
      <c r="E579" s="17">
        <v>699</v>
      </c>
    </row>
    <row r="580" spans="1:5">
      <c r="A580" s="6" t="s">
        <v>28</v>
      </c>
      <c r="B580" s="1" t="s">
        <v>221</v>
      </c>
      <c r="C580" s="1" t="s">
        <v>93</v>
      </c>
      <c r="D580" s="16">
        <v>1</v>
      </c>
      <c r="E580" s="17">
        <v>149</v>
      </c>
    </row>
    <row r="581" spans="1:5">
      <c r="A581" s="6" t="s">
        <v>20</v>
      </c>
      <c r="B581" s="1" t="s">
        <v>221</v>
      </c>
      <c r="C581" s="1" t="s">
        <v>54</v>
      </c>
      <c r="D581" s="16">
        <v>4</v>
      </c>
      <c r="E581" s="17">
        <v>149</v>
      </c>
    </row>
    <row r="582" spans="1:5">
      <c r="A582" s="6" t="s">
        <v>25</v>
      </c>
      <c r="B582" s="1" t="s">
        <v>221</v>
      </c>
      <c r="C582" s="1" t="s">
        <v>197</v>
      </c>
      <c r="D582" s="16">
        <v>1</v>
      </c>
      <c r="E582" s="17">
        <v>349</v>
      </c>
    </row>
    <row r="583" spans="1:5">
      <c r="A583" s="6" t="s">
        <v>28</v>
      </c>
      <c r="B583" s="1" t="s">
        <v>221</v>
      </c>
      <c r="C583" s="1" t="s">
        <v>116</v>
      </c>
      <c r="D583" s="16">
        <v>1</v>
      </c>
      <c r="E583" s="17">
        <v>598</v>
      </c>
    </row>
    <row r="584" spans="1:5">
      <c r="A584" s="6" t="s">
        <v>20</v>
      </c>
      <c r="B584" s="1" t="s">
        <v>221</v>
      </c>
      <c r="C584" s="1" t="s">
        <v>31</v>
      </c>
      <c r="D584" s="16">
        <v>4</v>
      </c>
      <c r="E584" s="17">
        <v>599</v>
      </c>
    </row>
    <row r="585" spans="1:5">
      <c r="A585" s="6" t="s">
        <v>25</v>
      </c>
      <c r="B585" s="1" t="s">
        <v>221</v>
      </c>
      <c r="C585" s="1" t="s">
        <v>156</v>
      </c>
      <c r="D585" s="16">
        <v>1</v>
      </c>
      <c r="E585" s="17">
        <v>104.3</v>
      </c>
    </row>
    <row r="586" spans="1:5">
      <c r="A586" s="6" t="s">
        <v>28</v>
      </c>
      <c r="B586" s="1" t="s">
        <v>221</v>
      </c>
      <c r="C586" s="1" t="s">
        <v>95</v>
      </c>
      <c r="D586" s="16">
        <v>3</v>
      </c>
      <c r="E586" s="17">
        <v>599</v>
      </c>
    </row>
    <row r="587" spans="1:5">
      <c r="A587" s="6" t="s">
        <v>20</v>
      </c>
      <c r="B587" s="1" t="s">
        <v>221</v>
      </c>
      <c r="C587" s="1" t="s">
        <v>52</v>
      </c>
      <c r="D587" s="16">
        <v>1</v>
      </c>
      <c r="E587" s="17">
        <v>258</v>
      </c>
    </row>
    <row r="588" spans="1:5">
      <c r="A588" s="6" t="s">
        <v>25</v>
      </c>
      <c r="B588" s="1" t="s">
        <v>221</v>
      </c>
      <c r="C588" s="1" t="s">
        <v>92</v>
      </c>
      <c r="D588" s="16">
        <v>1</v>
      </c>
      <c r="E588" s="17">
        <v>499</v>
      </c>
    </row>
    <row r="589" spans="1:5">
      <c r="A589" s="6" t="s">
        <v>28</v>
      </c>
      <c r="B589" s="1" t="s">
        <v>221</v>
      </c>
      <c r="C589" s="1" t="s">
        <v>181</v>
      </c>
      <c r="D589" s="16">
        <v>3</v>
      </c>
      <c r="E589" s="17">
        <v>129</v>
      </c>
    </row>
    <row r="590" spans="1:5">
      <c r="A590" s="6" t="s">
        <v>20</v>
      </c>
      <c r="B590" s="1" t="s">
        <v>221</v>
      </c>
      <c r="C590" s="1" t="s">
        <v>163</v>
      </c>
      <c r="D590" s="16">
        <v>1</v>
      </c>
      <c r="E590" s="17">
        <v>399</v>
      </c>
    </row>
    <row r="591" spans="1:5">
      <c r="A591" s="6" t="s">
        <v>25</v>
      </c>
      <c r="B591" s="1" t="s">
        <v>221</v>
      </c>
      <c r="C591" s="1" t="s">
        <v>229</v>
      </c>
      <c r="D591" s="16">
        <v>3</v>
      </c>
      <c r="E591" s="17">
        <v>99</v>
      </c>
    </row>
    <row r="592" spans="1:5">
      <c r="A592" s="6" t="s">
        <v>28</v>
      </c>
      <c r="B592" s="1" t="s">
        <v>221</v>
      </c>
      <c r="C592" s="1" t="s">
        <v>130</v>
      </c>
      <c r="D592" s="16">
        <v>2</v>
      </c>
      <c r="E592" s="17">
        <v>149</v>
      </c>
    </row>
    <row r="593" spans="1:5">
      <c r="A593" s="6" t="s">
        <v>20</v>
      </c>
      <c r="B593" s="1" t="s">
        <v>221</v>
      </c>
      <c r="C593" s="1" t="s">
        <v>55</v>
      </c>
      <c r="D593" s="16">
        <v>3</v>
      </c>
      <c r="E593" s="17">
        <v>299</v>
      </c>
    </row>
    <row r="594" spans="1:5">
      <c r="A594" s="6" t="s">
        <v>25</v>
      </c>
      <c r="B594" s="1" t="s">
        <v>221</v>
      </c>
      <c r="C594" s="1" t="s">
        <v>198</v>
      </c>
      <c r="D594" s="16">
        <v>4</v>
      </c>
      <c r="E594" s="17">
        <v>599</v>
      </c>
    </row>
    <row r="595" spans="1:5">
      <c r="A595" s="6" t="s">
        <v>28</v>
      </c>
      <c r="B595" s="1" t="s">
        <v>221</v>
      </c>
      <c r="C595" s="1" t="s">
        <v>108</v>
      </c>
      <c r="D595" s="16">
        <v>3</v>
      </c>
      <c r="E595" s="17">
        <v>79.900000000000006</v>
      </c>
    </row>
    <row r="596" spans="1:5">
      <c r="A596" s="6" t="s">
        <v>20</v>
      </c>
      <c r="B596" s="1" t="s">
        <v>221</v>
      </c>
      <c r="C596" s="1" t="s">
        <v>152</v>
      </c>
      <c r="D596" s="16">
        <v>1</v>
      </c>
      <c r="E596" s="17">
        <v>29.9</v>
      </c>
    </row>
    <row r="597" spans="1:5">
      <c r="A597" s="6" t="s">
        <v>25</v>
      </c>
      <c r="B597" s="1" t="s">
        <v>221</v>
      </c>
      <c r="C597" s="1" t="s">
        <v>127</v>
      </c>
      <c r="D597" s="16">
        <v>1</v>
      </c>
      <c r="E597" s="17">
        <v>79.900000000000006</v>
      </c>
    </row>
    <row r="598" spans="1:5">
      <c r="A598" s="6" t="s">
        <v>28</v>
      </c>
      <c r="B598" s="1" t="s">
        <v>221</v>
      </c>
      <c r="C598" s="1" t="s">
        <v>230</v>
      </c>
      <c r="D598" s="16">
        <v>1</v>
      </c>
      <c r="E598" s="17">
        <v>79.900000000000006</v>
      </c>
    </row>
    <row r="599" spans="1:5">
      <c r="A599" s="6" t="s">
        <v>20</v>
      </c>
      <c r="B599" s="1" t="s">
        <v>221</v>
      </c>
      <c r="C599" s="1" t="s">
        <v>116</v>
      </c>
      <c r="D599" s="16">
        <v>3</v>
      </c>
      <c r="E599" s="17">
        <v>299</v>
      </c>
    </row>
    <row r="600" spans="1:5">
      <c r="A600" s="6" t="s">
        <v>25</v>
      </c>
      <c r="B600" s="1" t="s">
        <v>221</v>
      </c>
      <c r="C600" s="1" t="s">
        <v>121</v>
      </c>
      <c r="D600" s="16">
        <v>3</v>
      </c>
      <c r="E600" s="17">
        <v>199</v>
      </c>
    </row>
    <row r="601" spans="1:5">
      <c r="A601" s="6" t="s">
        <v>28</v>
      </c>
      <c r="B601" s="1" t="s">
        <v>221</v>
      </c>
      <c r="C601" s="1" t="s">
        <v>129</v>
      </c>
      <c r="D601" s="16">
        <v>1</v>
      </c>
      <c r="E601" s="17">
        <v>99</v>
      </c>
    </row>
    <row r="602" spans="1:5">
      <c r="A602" s="6" t="s">
        <v>20</v>
      </c>
      <c r="B602" s="1" t="s">
        <v>221</v>
      </c>
      <c r="C602" s="1" t="s">
        <v>50</v>
      </c>
      <c r="D602" s="16">
        <v>3</v>
      </c>
      <c r="E602" s="17">
        <v>158.4</v>
      </c>
    </row>
    <row r="603" spans="1:5">
      <c r="A603" s="6" t="s">
        <v>25</v>
      </c>
      <c r="B603" s="1" t="s">
        <v>221</v>
      </c>
      <c r="C603" s="1" t="s">
        <v>65</v>
      </c>
      <c r="D603" s="16">
        <v>3</v>
      </c>
      <c r="E603" s="17">
        <v>69.900000000000006</v>
      </c>
    </row>
    <row r="604" spans="1:5">
      <c r="A604" s="6" t="s">
        <v>28</v>
      </c>
      <c r="B604" s="1" t="s">
        <v>221</v>
      </c>
      <c r="C604" s="1" t="s">
        <v>111</v>
      </c>
      <c r="D604" s="16">
        <v>1</v>
      </c>
      <c r="E604" s="17">
        <v>29.9</v>
      </c>
    </row>
    <row r="605" spans="1:5">
      <c r="A605" s="6" t="s">
        <v>20</v>
      </c>
      <c r="B605" s="1" t="s">
        <v>221</v>
      </c>
      <c r="C605" s="1" t="s">
        <v>231</v>
      </c>
      <c r="D605" s="16">
        <v>4</v>
      </c>
      <c r="E605" s="17">
        <v>524.25</v>
      </c>
    </row>
    <row r="606" spans="1:5">
      <c r="A606" s="6" t="s">
        <v>25</v>
      </c>
      <c r="B606" s="1" t="s">
        <v>221</v>
      </c>
      <c r="C606" s="1" t="s">
        <v>48</v>
      </c>
      <c r="D606" s="16">
        <v>3</v>
      </c>
      <c r="E606" s="17">
        <v>348.6</v>
      </c>
    </row>
    <row r="607" spans="1:5">
      <c r="A607" s="6" t="s">
        <v>28</v>
      </c>
      <c r="B607" s="1" t="s">
        <v>221</v>
      </c>
      <c r="C607" s="1" t="s">
        <v>48</v>
      </c>
      <c r="D607" s="16">
        <v>2</v>
      </c>
      <c r="E607" s="17">
        <v>249</v>
      </c>
    </row>
    <row r="608" spans="1:5">
      <c r="A608" s="6" t="s">
        <v>20</v>
      </c>
      <c r="B608" s="1" t="s">
        <v>221</v>
      </c>
      <c r="C608" s="1" t="s">
        <v>143</v>
      </c>
      <c r="D608" s="16">
        <v>3</v>
      </c>
      <c r="E608" s="17">
        <v>249</v>
      </c>
    </row>
    <row r="609" spans="1:5">
      <c r="A609" s="6" t="s">
        <v>25</v>
      </c>
      <c r="B609" s="1" t="s">
        <v>221</v>
      </c>
      <c r="C609" s="1" t="s">
        <v>54</v>
      </c>
      <c r="D609" s="16">
        <v>1</v>
      </c>
      <c r="E609" s="17">
        <v>149</v>
      </c>
    </row>
    <row r="610" spans="1:5">
      <c r="A610" s="6" t="s">
        <v>28</v>
      </c>
      <c r="B610" s="1" t="s">
        <v>221</v>
      </c>
      <c r="C610" s="1" t="s">
        <v>7</v>
      </c>
      <c r="D610" s="16">
        <v>3</v>
      </c>
      <c r="E610" s="17">
        <v>499</v>
      </c>
    </row>
    <row r="611" spans="1:5">
      <c r="A611" s="6" t="s">
        <v>20</v>
      </c>
      <c r="B611" s="1" t="s">
        <v>221</v>
      </c>
      <c r="C611" s="1" t="s">
        <v>177</v>
      </c>
      <c r="D611" s="16">
        <v>4</v>
      </c>
      <c r="E611" s="17">
        <v>499</v>
      </c>
    </row>
    <row r="612" spans="1:5">
      <c r="A612" s="6" t="s">
        <v>25</v>
      </c>
      <c r="B612" s="1" t="s">
        <v>221</v>
      </c>
      <c r="C612" s="1" t="s">
        <v>126</v>
      </c>
      <c r="D612" s="16">
        <v>3</v>
      </c>
      <c r="E612" s="17">
        <v>29.9</v>
      </c>
    </row>
    <row r="613" spans="1:5">
      <c r="A613" s="6" t="s">
        <v>28</v>
      </c>
      <c r="B613" s="1" t="s">
        <v>221</v>
      </c>
      <c r="C613" s="1" t="s">
        <v>198</v>
      </c>
      <c r="D613" s="16">
        <v>3</v>
      </c>
      <c r="E613" s="17">
        <v>399.5</v>
      </c>
    </row>
    <row r="614" spans="1:5">
      <c r="A614" s="6" t="s">
        <v>20</v>
      </c>
      <c r="B614" s="1" t="s">
        <v>221</v>
      </c>
      <c r="C614" s="1" t="s">
        <v>52</v>
      </c>
      <c r="D614" s="16">
        <v>3</v>
      </c>
      <c r="E614" s="17">
        <v>129</v>
      </c>
    </row>
    <row r="615" spans="1:5">
      <c r="A615" s="6" t="s">
        <v>25</v>
      </c>
      <c r="B615" s="1" t="s">
        <v>221</v>
      </c>
      <c r="C615" s="1" t="s">
        <v>65</v>
      </c>
      <c r="D615" s="16">
        <v>1</v>
      </c>
      <c r="E615" s="17">
        <v>69.900000000000006</v>
      </c>
    </row>
    <row r="616" spans="1:5">
      <c r="A616" s="6" t="s">
        <v>28</v>
      </c>
      <c r="B616" s="1" t="s">
        <v>221</v>
      </c>
      <c r="C616" s="1" t="s">
        <v>48</v>
      </c>
      <c r="D616" s="16">
        <v>1</v>
      </c>
      <c r="E616" s="17">
        <v>249</v>
      </c>
    </row>
    <row r="617" spans="1:5">
      <c r="A617" s="6" t="s">
        <v>20</v>
      </c>
      <c r="B617" s="1" t="s">
        <v>221</v>
      </c>
      <c r="C617" s="1" t="s">
        <v>151</v>
      </c>
      <c r="D617" s="16">
        <v>3</v>
      </c>
      <c r="E617" s="17">
        <v>299</v>
      </c>
    </row>
    <row r="618" spans="1:5">
      <c r="A618" s="6" t="s">
        <v>25</v>
      </c>
      <c r="B618" s="1" t="s">
        <v>221</v>
      </c>
      <c r="C618" s="1" t="s">
        <v>143</v>
      </c>
      <c r="D618" s="16">
        <v>3</v>
      </c>
      <c r="E618" s="17">
        <v>249</v>
      </c>
    </row>
    <row r="619" spans="1:5">
      <c r="A619" s="6" t="s">
        <v>28</v>
      </c>
      <c r="B619" s="1" t="s">
        <v>221</v>
      </c>
      <c r="C619" s="1" t="s">
        <v>156</v>
      </c>
      <c r="D619" s="16">
        <v>2</v>
      </c>
      <c r="E619" s="17">
        <v>149</v>
      </c>
    </row>
    <row r="620" spans="1:5">
      <c r="A620" s="6" t="s">
        <v>20</v>
      </c>
      <c r="B620" s="1" t="s">
        <v>221</v>
      </c>
      <c r="C620" s="1" t="s">
        <v>137</v>
      </c>
      <c r="D620" s="16">
        <v>4</v>
      </c>
      <c r="E620" s="17">
        <v>104.3</v>
      </c>
    </row>
    <row r="621" spans="1:5">
      <c r="A621" s="6" t="s">
        <v>25</v>
      </c>
      <c r="B621" s="1" t="s">
        <v>221</v>
      </c>
      <c r="C621" s="1" t="s">
        <v>232</v>
      </c>
      <c r="D621" s="16">
        <v>3</v>
      </c>
      <c r="E621" s="17">
        <v>499.5</v>
      </c>
    </row>
    <row r="622" spans="1:5">
      <c r="A622" s="6" t="s">
        <v>28</v>
      </c>
      <c r="B622" s="1" t="s">
        <v>221</v>
      </c>
      <c r="C622" s="1" t="s">
        <v>211</v>
      </c>
      <c r="D622" s="16">
        <v>4</v>
      </c>
      <c r="E622" s="17">
        <v>199</v>
      </c>
    </row>
    <row r="623" spans="1:5">
      <c r="A623" s="6" t="s">
        <v>20</v>
      </c>
      <c r="B623" s="1" t="s">
        <v>221</v>
      </c>
      <c r="C623" s="1" t="s">
        <v>43</v>
      </c>
      <c r="D623" s="16">
        <v>3</v>
      </c>
      <c r="E623" s="17">
        <v>499</v>
      </c>
    </row>
    <row r="624" spans="1:5">
      <c r="A624" s="6" t="s">
        <v>25</v>
      </c>
      <c r="B624" s="1" t="s">
        <v>221</v>
      </c>
      <c r="C624" s="1" t="s">
        <v>193</v>
      </c>
      <c r="D624" s="16">
        <v>3</v>
      </c>
      <c r="E624" s="17">
        <v>49.9</v>
      </c>
    </row>
    <row r="625" spans="1:5">
      <c r="A625" s="6" t="s">
        <v>28</v>
      </c>
      <c r="B625" s="1" t="s">
        <v>221</v>
      </c>
      <c r="C625" s="1" t="s">
        <v>117</v>
      </c>
      <c r="D625" s="16">
        <v>4</v>
      </c>
      <c r="E625" s="17">
        <v>49.9</v>
      </c>
    </row>
    <row r="626" spans="1:5">
      <c r="A626" s="6" t="s">
        <v>20</v>
      </c>
      <c r="B626" s="1" t="s">
        <v>221</v>
      </c>
      <c r="C626" s="1" t="s">
        <v>183</v>
      </c>
      <c r="D626" s="16">
        <v>2</v>
      </c>
      <c r="E626" s="17">
        <v>148.5</v>
      </c>
    </row>
    <row r="627" spans="1:5">
      <c r="A627" s="6" t="s">
        <v>25</v>
      </c>
      <c r="B627" s="1" t="s">
        <v>221</v>
      </c>
      <c r="C627" s="1" t="s">
        <v>160</v>
      </c>
      <c r="D627" s="16">
        <v>4</v>
      </c>
      <c r="E627" s="17">
        <v>349</v>
      </c>
    </row>
    <row r="628" spans="1:5">
      <c r="A628" s="6" t="s">
        <v>28</v>
      </c>
      <c r="B628" s="1" t="s">
        <v>221</v>
      </c>
      <c r="C628" s="1" t="s">
        <v>62</v>
      </c>
      <c r="D628" s="16">
        <v>2</v>
      </c>
      <c r="E628" s="17">
        <v>649.5</v>
      </c>
    </row>
    <row r="629" spans="1:5">
      <c r="A629" s="6" t="s">
        <v>20</v>
      </c>
      <c r="B629" s="1" t="s">
        <v>221</v>
      </c>
      <c r="C629" s="1" t="s">
        <v>102</v>
      </c>
      <c r="D629" s="16">
        <v>4</v>
      </c>
      <c r="E629" s="17">
        <v>79.2</v>
      </c>
    </row>
    <row r="630" spans="1:5">
      <c r="A630" s="6" t="s">
        <v>25</v>
      </c>
      <c r="B630" s="1" t="s">
        <v>221</v>
      </c>
      <c r="C630" s="1" t="s">
        <v>75</v>
      </c>
      <c r="D630" s="16">
        <v>4</v>
      </c>
      <c r="E630" s="17">
        <v>478.8</v>
      </c>
    </row>
    <row r="631" spans="1:5">
      <c r="A631" s="6" t="s">
        <v>28</v>
      </c>
      <c r="B631" s="1" t="s">
        <v>221</v>
      </c>
      <c r="C631" s="1" t="s">
        <v>104</v>
      </c>
      <c r="D631" s="16">
        <v>3</v>
      </c>
      <c r="E631" s="17">
        <v>838.8</v>
      </c>
    </row>
    <row r="632" spans="1:5">
      <c r="A632" s="6" t="s">
        <v>20</v>
      </c>
      <c r="B632" s="1" t="s">
        <v>221</v>
      </c>
      <c r="C632" s="1" t="s">
        <v>233</v>
      </c>
      <c r="D632" s="16">
        <v>3</v>
      </c>
      <c r="E632" s="17">
        <v>129</v>
      </c>
    </row>
    <row r="633" spans="1:5">
      <c r="A633" s="6" t="s">
        <v>25</v>
      </c>
      <c r="B633" s="1" t="s">
        <v>221</v>
      </c>
      <c r="C633" s="1" t="s">
        <v>189</v>
      </c>
      <c r="D633" s="16">
        <v>4</v>
      </c>
      <c r="E633" s="17">
        <v>897</v>
      </c>
    </row>
    <row r="634" spans="1:5">
      <c r="A634" s="6" t="s">
        <v>28</v>
      </c>
      <c r="B634" s="1" t="s">
        <v>221</v>
      </c>
      <c r="C634" s="1" t="s">
        <v>216</v>
      </c>
      <c r="D634" s="16">
        <v>4</v>
      </c>
      <c r="E634" s="17">
        <v>699</v>
      </c>
    </row>
    <row r="635" spans="1:5">
      <c r="A635" s="6" t="s">
        <v>20</v>
      </c>
      <c r="B635" s="1" t="s">
        <v>221</v>
      </c>
      <c r="C635" s="1" t="s">
        <v>158</v>
      </c>
      <c r="D635" s="16">
        <v>3</v>
      </c>
      <c r="E635" s="17">
        <v>559.20000000000005</v>
      </c>
    </row>
    <row r="636" spans="1:5">
      <c r="A636" s="6" t="s">
        <v>25</v>
      </c>
      <c r="B636" s="1" t="s">
        <v>221</v>
      </c>
      <c r="C636" s="1" t="s">
        <v>100</v>
      </c>
      <c r="D636" s="16">
        <v>3</v>
      </c>
      <c r="E636" s="17">
        <v>99</v>
      </c>
    </row>
    <row r="637" spans="1:5">
      <c r="A637" s="6" t="s">
        <v>28</v>
      </c>
      <c r="B637" s="1" t="s">
        <v>221</v>
      </c>
      <c r="C637" s="1" t="s">
        <v>36</v>
      </c>
      <c r="D637" s="16">
        <v>4</v>
      </c>
      <c r="E637" s="17">
        <v>99</v>
      </c>
    </row>
    <row r="638" spans="1:5">
      <c r="A638" s="6" t="s">
        <v>20</v>
      </c>
      <c r="B638" s="1" t="s">
        <v>221</v>
      </c>
      <c r="C638" s="1" t="s">
        <v>148</v>
      </c>
      <c r="D638" s="16">
        <v>1</v>
      </c>
      <c r="E638" s="17">
        <v>149</v>
      </c>
    </row>
    <row r="639" spans="1:5">
      <c r="A639" s="6" t="s">
        <v>25</v>
      </c>
      <c r="B639" s="1" t="s">
        <v>221</v>
      </c>
      <c r="C639" s="1" t="s">
        <v>52</v>
      </c>
      <c r="D639" s="16">
        <v>4</v>
      </c>
      <c r="E639" s="17">
        <v>129</v>
      </c>
    </row>
    <row r="640" spans="1:5">
      <c r="A640" s="6" t="s">
        <v>28</v>
      </c>
      <c r="B640" s="1" t="s">
        <v>221</v>
      </c>
      <c r="C640" s="1" t="s">
        <v>189</v>
      </c>
      <c r="D640" s="16">
        <v>4</v>
      </c>
      <c r="E640" s="17">
        <v>299</v>
      </c>
    </row>
    <row r="641" spans="1:5">
      <c r="A641" s="6" t="s">
        <v>20</v>
      </c>
      <c r="B641" s="1" t="s">
        <v>221</v>
      </c>
      <c r="C641" s="1" t="s">
        <v>93</v>
      </c>
      <c r="D641" s="16">
        <v>1</v>
      </c>
      <c r="E641" s="17">
        <v>298</v>
      </c>
    </row>
    <row r="642" spans="1:5">
      <c r="A642" s="6" t="s">
        <v>25</v>
      </c>
      <c r="B642" s="1" t="s">
        <v>221</v>
      </c>
      <c r="C642" s="1" t="s">
        <v>59</v>
      </c>
      <c r="D642" s="16">
        <v>3</v>
      </c>
      <c r="E642" s="17">
        <v>129</v>
      </c>
    </row>
    <row r="643" spans="1:5">
      <c r="A643" s="6" t="s">
        <v>28</v>
      </c>
      <c r="B643" s="1" t="s">
        <v>221</v>
      </c>
      <c r="C643" s="1" t="s">
        <v>109</v>
      </c>
      <c r="D643" s="16">
        <v>1</v>
      </c>
      <c r="E643" s="17">
        <v>79.900000000000006</v>
      </c>
    </row>
    <row r="644" spans="1:5">
      <c r="A644" s="6" t="s">
        <v>20</v>
      </c>
      <c r="B644" s="1" t="s">
        <v>221</v>
      </c>
      <c r="C644" s="1" t="s">
        <v>7</v>
      </c>
      <c r="D644" s="16">
        <v>4</v>
      </c>
      <c r="E644" s="17">
        <v>499</v>
      </c>
    </row>
    <row r="645" spans="1:5">
      <c r="A645" s="6" t="s">
        <v>25</v>
      </c>
      <c r="B645" s="1" t="s">
        <v>221</v>
      </c>
      <c r="C645" s="1" t="s">
        <v>182</v>
      </c>
      <c r="D645" s="16">
        <v>4</v>
      </c>
      <c r="E645" s="17">
        <v>299</v>
      </c>
    </row>
    <row r="646" spans="1:5">
      <c r="A646" s="6" t="s">
        <v>28</v>
      </c>
      <c r="B646" s="1" t="s">
        <v>221</v>
      </c>
      <c r="C646" s="1" t="s">
        <v>119</v>
      </c>
      <c r="D646" s="16">
        <v>3</v>
      </c>
      <c r="E646" s="17">
        <v>199</v>
      </c>
    </row>
    <row r="647" spans="1:5">
      <c r="A647" s="6" t="s">
        <v>20</v>
      </c>
      <c r="B647" s="1" t="s">
        <v>221</v>
      </c>
      <c r="C647" s="1" t="s">
        <v>97</v>
      </c>
      <c r="D647" s="16">
        <v>4</v>
      </c>
      <c r="E647" s="17">
        <v>399</v>
      </c>
    </row>
    <row r="648" spans="1:5">
      <c r="A648" s="6" t="s">
        <v>25</v>
      </c>
      <c r="B648" s="1" t="s">
        <v>221</v>
      </c>
      <c r="C648" s="1" t="s">
        <v>57</v>
      </c>
      <c r="D648" s="16">
        <v>4</v>
      </c>
      <c r="E648" s="17">
        <v>399</v>
      </c>
    </row>
    <row r="649" spans="1:5">
      <c r="A649" s="6" t="s">
        <v>28</v>
      </c>
      <c r="B649" s="1" t="s">
        <v>221</v>
      </c>
      <c r="C649" s="1" t="s">
        <v>51</v>
      </c>
      <c r="D649" s="16">
        <v>3</v>
      </c>
      <c r="E649" s="17">
        <v>39.950000000000003</v>
      </c>
    </row>
    <row r="650" spans="1:5">
      <c r="A650" s="6" t="s">
        <v>20</v>
      </c>
      <c r="B650" s="1" t="s">
        <v>221</v>
      </c>
      <c r="C650" s="1" t="s">
        <v>119</v>
      </c>
      <c r="D650" s="16">
        <v>2</v>
      </c>
      <c r="E650" s="17">
        <v>199</v>
      </c>
    </row>
    <row r="651" spans="1:5">
      <c r="A651" s="6" t="s">
        <v>25</v>
      </c>
      <c r="B651" s="1" t="s">
        <v>221</v>
      </c>
      <c r="C651" s="1" t="s">
        <v>63</v>
      </c>
      <c r="D651" s="16">
        <v>2</v>
      </c>
      <c r="E651" s="17">
        <v>499</v>
      </c>
    </row>
    <row r="652" spans="1:5">
      <c r="A652" s="6" t="s">
        <v>28</v>
      </c>
      <c r="B652" s="1" t="s">
        <v>221</v>
      </c>
      <c r="C652" s="1" t="s">
        <v>183</v>
      </c>
      <c r="D652" s="16">
        <v>3</v>
      </c>
      <c r="E652" s="17">
        <v>99</v>
      </c>
    </row>
    <row r="653" spans="1:5">
      <c r="A653" s="6" t="s">
        <v>20</v>
      </c>
      <c r="B653" s="1" t="s">
        <v>221</v>
      </c>
      <c r="C653" s="1" t="s">
        <v>143</v>
      </c>
      <c r="D653" s="16">
        <v>3</v>
      </c>
      <c r="E653" s="17">
        <v>249</v>
      </c>
    </row>
    <row r="654" spans="1:5">
      <c r="A654" s="6" t="s">
        <v>25</v>
      </c>
      <c r="B654" s="1" t="s">
        <v>221</v>
      </c>
      <c r="C654" s="1" t="s">
        <v>175</v>
      </c>
      <c r="D654" s="16">
        <v>4</v>
      </c>
      <c r="E654" s="17">
        <v>349</v>
      </c>
    </row>
    <row r="655" spans="1:5">
      <c r="A655" s="6" t="s">
        <v>28</v>
      </c>
      <c r="B655" s="1" t="s">
        <v>221</v>
      </c>
      <c r="C655" s="1" t="s">
        <v>128</v>
      </c>
      <c r="D655" s="16">
        <v>2</v>
      </c>
      <c r="E655" s="17">
        <v>199</v>
      </c>
    </row>
    <row r="656" spans="1:5">
      <c r="A656" s="6" t="s">
        <v>20</v>
      </c>
      <c r="B656" s="1" t="s">
        <v>221</v>
      </c>
      <c r="C656" s="1" t="s">
        <v>180</v>
      </c>
      <c r="D656" s="16">
        <v>2</v>
      </c>
      <c r="E656" s="17">
        <v>169.15</v>
      </c>
    </row>
    <row r="657" spans="1:5">
      <c r="A657" s="6" t="s">
        <v>25</v>
      </c>
      <c r="B657" s="1" t="s">
        <v>221</v>
      </c>
      <c r="C657" s="1" t="s">
        <v>185</v>
      </c>
      <c r="D657" s="16">
        <v>2</v>
      </c>
      <c r="E657" s="17">
        <v>149</v>
      </c>
    </row>
    <row r="658" spans="1:5">
      <c r="A658" s="6" t="s">
        <v>28</v>
      </c>
      <c r="B658" s="1" t="s">
        <v>221</v>
      </c>
      <c r="C658" s="1" t="s">
        <v>87</v>
      </c>
      <c r="D658" s="16">
        <v>3</v>
      </c>
      <c r="E658" s="17">
        <v>598</v>
      </c>
    </row>
    <row r="659" spans="1:5">
      <c r="A659" s="6" t="s">
        <v>20</v>
      </c>
      <c r="B659" s="1" t="s">
        <v>221</v>
      </c>
      <c r="C659" s="1" t="s">
        <v>203</v>
      </c>
      <c r="D659" s="16">
        <v>3</v>
      </c>
      <c r="E659" s="17">
        <v>209.7</v>
      </c>
    </row>
    <row r="660" spans="1:5">
      <c r="A660" s="6" t="s">
        <v>25</v>
      </c>
      <c r="B660" s="1" t="s">
        <v>221</v>
      </c>
      <c r="C660" s="1" t="s">
        <v>181</v>
      </c>
      <c r="D660" s="16">
        <v>4</v>
      </c>
      <c r="E660" s="17">
        <v>129</v>
      </c>
    </row>
    <row r="661" spans="1:5">
      <c r="A661" s="6" t="s">
        <v>28</v>
      </c>
      <c r="B661" s="1" t="s">
        <v>221</v>
      </c>
      <c r="C661" s="1" t="s">
        <v>91</v>
      </c>
      <c r="D661" s="16">
        <v>4</v>
      </c>
      <c r="E661" s="17">
        <v>559.20000000000005</v>
      </c>
    </row>
    <row r="662" spans="1:5">
      <c r="A662" s="6" t="s">
        <v>20</v>
      </c>
      <c r="B662" s="1" t="s">
        <v>221</v>
      </c>
      <c r="C662" s="1" t="s">
        <v>234</v>
      </c>
      <c r="D662" s="16">
        <v>3</v>
      </c>
      <c r="E662" s="17">
        <v>499</v>
      </c>
    </row>
    <row r="663" spans="1:5">
      <c r="A663" s="6" t="s">
        <v>25</v>
      </c>
      <c r="B663" s="1" t="s">
        <v>221</v>
      </c>
      <c r="C663" s="1" t="s">
        <v>60</v>
      </c>
      <c r="D663" s="16">
        <v>1</v>
      </c>
      <c r="E663" s="17">
        <v>399</v>
      </c>
    </row>
    <row r="664" spans="1:5">
      <c r="A664" s="6" t="s">
        <v>28</v>
      </c>
      <c r="B664" s="1" t="s">
        <v>221</v>
      </c>
      <c r="C664" s="1" t="s">
        <v>62</v>
      </c>
      <c r="D664" s="16">
        <v>2</v>
      </c>
      <c r="E664" s="17">
        <v>1299</v>
      </c>
    </row>
    <row r="665" spans="1:5">
      <c r="A665" s="6" t="s">
        <v>20</v>
      </c>
      <c r="B665" s="1" t="s">
        <v>221</v>
      </c>
      <c r="C665" s="1" t="s">
        <v>220</v>
      </c>
      <c r="D665" s="16">
        <v>3</v>
      </c>
      <c r="E665" s="17">
        <v>79.900000000000006</v>
      </c>
    </row>
    <row r="666" spans="1:5">
      <c r="A666" s="6" t="s">
        <v>25</v>
      </c>
      <c r="B666" s="1" t="s">
        <v>221</v>
      </c>
      <c r="C666" s="1" t="s">
        <v>140</v>
      </c>
      <c r="D666" s="16">
        <v>2</v>
      </c>
      <c r="E666" s="17">
        <v>399</v>
      </c>
    </row>
    <row r="667" spans="1:5">
      <c r="A667" s="6" t="s">
        <v>28</v>
      </c>
      <c r="B667" s="1" t="s">
        <v>221</v>
      </c>
      <c r="C667" s="1" t="s">
        <v>36</v>
      </c>
      <c r="D667" s="16">
        <v>2</v>
      </c>
      <c r="E667" s="17">
        <v>198</v>
      </c>
    </row>
    <row r="668" spans="1:5">
      <c r="A668" s="6" t="s">
        <v>20</v>
      </c>
      <c r="B668" s="1" t="s">
        <v>221</v>
      </c>
      <c r="C668" s="1" t="s">
        <v>119</v>
      </c>
      <c r="D668" s="16">
        <v>1</v>
      </c>
      <c r="E668" s="17">
        <v>199</v>
      </c>
    </row>
    <row r="669" spans="1:5">
      <c r="A669" s="6" t="s">
        <v>25</v>
      </c>
      <c r="B669" s="1" t="s">
        <v>221</v>
      </c>
      <c r="C669" s="1" t="s">
        <v>10</v>
      </c>
      <c r="D669" s="16">
        <v>3</v>
      </c>
      <c r="E669" s="17">
        <v>799</v>
      </c>
    </row>
    <row r="670" spans="1:5">
      <c r="A670" s="6" t="s">
        <v>28</v>
      </c>
      <c r="B670" s="1" t="s">
        <v>221</v>
      </c>
      <c r="C670" s="1" t="s">
        <v>87</v>
      </c>
      <c r="D670" s="16">
        <v>2</v>
      </c>
      <c r="E670" s="17">
        <v>299</v>
      </c>
    </row>
    <row r="671" spans="1:5">
      <c r="A671" s="6" t="s">
        <v>20</v>
      </c>
      <c r="B671" s="1" t="s">
        <v>221</v>
      </c>
      <c r="C671" s="1" t="s">
        <v>5</v>
      </c>
      <c r="D671" s="16">
        <v>2</v>
      </c>
      <c r="E671" s="17">
        <v>999</v>
      </c>
    </row>
    <row r="672" spans="1:5">
      <c r="A672" s="6" t="s">
        <v>25</v>
      </c>
      <c r="B672" s="1" t="s">
        <v>221</v>
      </c>
      <c r="C672" s="1" t="s">
        <v>121</v>
      </c>
      <c r="D672" s="16">
        <v>3</v>
      </c>
      <c r="E672" s="17">
        <v>199</v>
      </c>
    </row>
    <row r="673" spans="1:5">
      <c r="A673" s="6" t="s">
        <v>28</v>
      </c>
      <c r="B673" s="1" t="s">
        <v>221</v>
      </c>
      <c r="C673" s="1" t="s">
        <v>110</v>
      </c>
      <c r="D673" s="16">
        <v>3</v>
      </c>
      <c r="E673" s="17">
        <v>149</v>
      </c>
    </row>
    <row r="674" spans="1:5">
      <c r="A674" s="6" t="s">
        <v>20</v>
      </c>
      <c r="B674" s="1" t="s">
        <v>221</v>
      </c>
      <c r="C674" s="1" t="s">
        <v>67</v>
      </c>
      <c r="D674" s="16">
        <v>2</v>
      </c>
      <c r="E674" s="17">
        <v>499</v>
      </c>
    </row>
    <row r="675" spans="1:5">
      <c r="A675" s="6" t="s">
        <v>25</v>
      </c>
      <c r="B675" s="1" t="s">
        <v>221</v>
      </c>
      <c r="C675" s="1" t="s">
        <v>84</v>
      </c>
      <c r="D675" s="16">
        <v>2</v>
      </c>
      <c r="E675" s="17">
        <v>599</v>
      </c>
    </row>
    <row r="676" spans="1:5">
      <c r="A676" s="6" t="s">
        <v>28</v>
      </c>
      <c r="B676" s="1" t="s">
        <v>221</v>
      </c>
      <c r="C676" s="1" t="s">
        <v>183</v>
      </c>
      <c r="D676" s="16">
        <v>1</v>
      </c>
      <c r="E676" s="17">
        <v>99</v>
      </c>
    </row>
    <row r="677" spans="1:5">
      <c r="A677" s="6" t="s">
        <v>20</v>
      </c>
      <c r="B677" s="1" t="s">
        <v>221</v>
      </c>
      <c r="C677" s="1" t="s">
        <v>132</v>
      </c>
      <c r="D677" s="16">
        <v>4</v>
      </c>
      <c r="E677" s="17">
        <v>99</v>
      </c>
    </row>
    <row r="678" spans="1:5">
      <c r="A678" s="6" t="s">
        <v>25</v>
      </c>
      <c r="B678" s="1" t="s">
        <v>221</v>
      </c>
      <c r="C678" s="1" t="s">
        <v>45</v>
      </c>
      <c r="D678" s="16">
        <v>2</v>
      </c>
      <c r="E678" s="17">
        <v>149</v>
      </c>
    </row>
    <row r="679" spans="1:5">
      <c r="A679" s="6" t="s">
        <v>28</v>
      </c>
      <c r="B679" s="1" t="s">
        <v>221</v>
      </c>
      <c r="C679" s="1" t="s">
        <v>154</v>
      </c>
      <c r="D679" s="16">
        <v>1</v>
      </c>
      <c r="E679" s="17">
        <v>129</v>
      </c>
    </row>
    <row r="680" spans="1:5">
      <c r="A680" s="6" t="s">
        <v>20</v>
      </c>
      <c r="B680" s="1" t="s">
        <v>221</v>
      </c>
      <c r="C680" s="1" t="s">
        <v>146</v>
      </c>
      <c r="D680" s="16">
        <v>3</v>
      </c>
      <c r="E680" s="17">
        <v>399</v>
      </c>
    </row>
    <row r="681" spans="1:5">
      <c r="A681" s="6" t="s">
        <v>25</v>
      </c>
      <c r="B681" s="1" t="s">
        <v>221</v>
      </c>
      <c r="C681" s="1" t="s">
        <v>61</v>
      </c>
      <c r="D681" s="16">
        <v>1</v>
      </c>
      <c r="E681" s="17">
        <v>299</v>
      </c>
    </row>
    <row r="682" spans="1:5">
      <c r="A682" s="6" t="s">
        <v>28</v>
      </c>
      <c r="B682" s="1" t="s">
        <v>221</v>
      </c>
      <c r="C682" s="1" t="s">
        <v>93</v>
      </c>
      <c r="D682" s="16">
        <v>1</v>
      </c>
      <c r="E682" s="17">
        <v>149</v>
      </c>
    </row>
    <row r="683" spans="1:5">
      <c r="A683" s="6" t="s">
        <v>20</v>
      </c>
      <c r="B683" s="1" t="s">
        <v>221</v>
      </c>
      <c r="C683" s="1" t="s">
        <v>8</v>
      </c>
      <c r="D683" s="16">
        <v>3</v>
      </c>
      <c r="E683" s="17">
        <v>999</v>
      </c>
    </row>
    <row r="684" spans="1:5">
      <c r="A684" s="6" t="s">
        <v>25</v>
      </c>
      <c r="B684" s="1" t="s">
        <v>221</v>
      </c>
      <c r="C684" s="1" t="s">
        <v>72</v>
      </c>
      <c r="D684" s="16">
        <v>2</v>
      </c>
      <c r="E684" s="17">
        <v>559.20000000000005</v>
      </c>
    </row>
    <row r="685" spans="1:5">
      <c r="A685" s="6" t="s">
        <v>28</v>
      </c>
      <c r="B685" s="1" t="s">
        <v>221</v>
      </c>
      <c r="C685" s="1" t="s">
        <v>150</v>
      </c>
      <c r="D685" s="16">
        <v>4</v>
      </c>
      <c r="E685" s="17">
        <v>149</v>
      </c>
    </row>
    <row r="686" spans="1:5">
      <c r="A686" s="6" t="s">
        <v>20</v>
      </c>
      <c r="B686" s="1" t="s">
        <v>221</v>
      </c>
      <c r="C686" s="1" t="s">
        <v>235</v>
      </c>
      <c r="D686" s="16">
        <v>1</v>
      </c>
      <c r="E686" s="17">
        <v>299</v>
      </c>
    </row>
    <row r="687" spans="1:5">
      <c r="A687" s="6" t="s">
        <v>25</v>
      </c>
      <c r="B687" s="1" t="s">
        <v>221</v>
      </c>
      <c r="C687" s="1" t="s">
        <v>223</v>
      </c>
      <c r="D687" s="16">
        <v>4</v>
      </c>
      <c r="E687" s="17">
        <v>399</v>
      </c>
    </row>
    <row r="688" spans="1:5">
      <c r="A688" s="6" t="s">
        <v>28</v>
      </c>
      <c r="B688" s="1" t="s">
        <v>221</v>
      </c>
      <c r="C688" s="1" t="s">
        <v>201</v>
      </c>
      <c r="D688" s="16">
        <v>4</v>
      </c>
      <c r="E688" s="17">
        <v>254.15</v>
      </c>
    </row>
    <row r="689" spans="1:5">
      <c r="A689" s="6" t="s">
        <v>20</v>
      </c>
      <c r="B689" s="1" t="s">
        <v>221</v>
      </c>
      <c r="C689" s="1" t="s">
        <v>9</v>
      </c>
      <c r="D689" s="16">
        <v>1</v>
      </c>
      <c r="E689" s="17">
        <v>599</v>
      </c>
    </row>
    <row r="690" spans="1:5">
      <c r="A690" s="6" t="s">
        <v>25</v>
      </c>
      <c r="B690" s="1" t="s">
        <v>221</v>
      </c>
      <c r="C690" s="1" t="s">
        <v>231</v>
      </c>
      <c r="D690" s="16">
        <v>1</v>
      </c>
      <c r="E690" s="17">
        <v>699</v>
      </c>
    </row>
    <row r="691" spans="1:5">
      <c r="A691" s="6" t="s">
        <v>28</v>
      </c>
      <c r="B691" s="1" t="s">
        <v>221</v>
      </c>
      <c r="C691" s="1" t="s">
        <v>229</v>
      </c>
      <c r="D691" s="16">
        <v>3</v>
      </c>
      <c r="E691" s="17">
        <v>99</v>
      </c>
    </row>
    <row r="692" spans="1:5">
      <c r="A692" s="6" t="s">
        <v>20</v>
      </c>
      <c r="B692" s="1" t="s">
        <v>221</v>
      </c>
      <c r="C692" s="1" t="s">
        <v>142</v>
      </c>
      <c r="D692" s="16">
        <v>3</v>
      </c>
      <c r="E692" s="17">
        <v>596</v>
      </c>
    </row>
    <row r="693" spans="1:5">
      <c r="A693" s="6" t="s">
        <v>25</v>
      </c>
      <c r="B693" s="1" t="s">
        <v>221</v>
      </c>
      <c r="C693" s="1" t="s">
        <v>236</v>
      </c>
      <c r="D693" s="16">
        <v>4</v>
      </c>
      <c r="E693" s="17">
        <v>249</v>
      </c>
    </row>
    <row r="694" spans="1:5">
      <c r="A694" s="6" t="s">
        <v>28</v>
      </c>
      <c r="B694" s="1" t="s">
        <v>221</v>
      </c>
      <c r="C694" s="1" t="s">
        <v>172</v>
      </c>
      <c r="D694" s="16">
        <v>4</v>
      </c>
      <c r="E694" s="17">
        <v>249</v>
      </c>
    </row>
    <row r="695" spans="1:5">
      <c r="A695" s="6" t="s">
        <v>20</v>
      </c>
      <c r="B695" s="1" t="s">
        <v>221</v>
      </c>
      <c r="C695" s="1" t="s">
        <v>143</v>
      </c>
      <c r="D695" s="16">
        <v>1</v>
      </c>
      <c r="E695" s="17">
        <v>996</v>
      </c>
    </row>
    <row r="696" spans="1:5">
      <c r="A696" s="6" t="s">
        <v>25</v>
      </c>
      <c r="B696" s="1" t="s">
        <v>221</v>
      </c>
      <c r="C696" s="1" t="s">
        <v>114</v>
      </c>
      <c r="D696" s="16">
        <v>3</v>
      </c>
      <c r="E696" s="17">
        <v>149</v>
      </c>
    </row>
    <row r="697" spans="1:5">
      <c r="A697" s="6" t="s">
        <v>28</v>
      </c>
      <c r="B697" s="1" t="s">
        <v>221</v>
      </c>
      <c r="C697" s="1" t="s">
        <v>199</v>
      </c>
      <c r="D697" s="16">
        <v>4</v>
      </c>
      <c r="E697" s="17">
        <v>499</v>
      </c>
    </row>
    <row r="698" spans="1:5">
      <c r="A698" s="6" t="s">
        <v>20</v>
      </c>
      <c r="B698" s="1" t="s">
        <v>221</v>
      </c>
      <c r="C698" s="1" t="s">
        <v>197</v>
      </c>
      <c r="D698" s="16">
        <v>4</v>
      </c>
      <c r="E698" s="17">
        <v>349</v>
      </c>
    </row>
    <row r="699" spans="1:5">
      <c r="A699" s="6" t="s">
        <v>25</v>
      </c>
      <c r="B699" s="1" t="s">
        <v>221</v>
      </c>
      <c r="C699" s="1" t="s">
        <v>72</v>
      </c>
      <c r="D699" s="16">
        <v>1</v>
      </c>
      <c r="E699" s="17">
        <v>699</v>
      </c>
    </row>
    <row r="700" spans="1:5">
      <c r="A700" s="6" t="s">
        <v>28</v>
      </c>
      <c r="B700" s="1" t="s">
        <v>221</v>
      </c>
      <c r="C700" s="1" t="s">
        <v>173</v>
      </c>
      <c r="D700" s="16">
        <v>2</v>
      </c>
      <c r="E700" s="17">
        <v>79.2</v>
      </c>
    </row>
    <row r="701" spans="1:5">
      <c r="A701" s="6" t="s">
        <v>20</v>
      </c>
      <c r="B701" s="1" t="s">
        <v>221</v>
      </c>
      <c r="C701" s="1" t="s">
        <v>211</v>
      </c>
      <c r="D701" s="16">
        <v>3</v>
      </c>
      <c r="E701" s="17">
        <v>199</v>
      </c>
    </row>
    <row r="702" spans="1:5">
      <c r="A702" s="6" t="s">
        <v>25</v>
      </c>
      <c r="B702" s="1" t="s">
        <v>221</v>
      </c>
      <c r="C702" s="1" t="s">
        <v>206</v>
      </c>
      <c r="D702" s="16">
        <v>2</v>
      </c>
      <c r="E702" s="17">
        <v>299</v>
      </c>
    </row>
    <row r="703" spans="1:5">
      <c r="A703" s="6" t="s">
        <v>28</v>
      </c>
      <c r="B703" s="1" t="s">
        <v>221</v>
      </c>
      <c r="C703" s="1" t="s">
        <v>65</v>
      </c>
      <c r="D703" s="16">
        <v>3</v>
      </c>
      <c r="E703" s="17">
        <v>139.80000000000001</v>
      </c>
    </row>
    <row r="704" spans="1:5">
      <c r="A704" s="6" t="s">
        <v>20</v>
      </c>
      <c r="B704" s="1" t="s">
        <v>221</v>
      </c>
      <c r="C704" s="1" t="s">
        <v>9</v>
      </c>
      <c r="D704" s="16">
        <v>2</v>
      </c>
      <c r="E704" s="17">
        <v>599</v>
      </c>
    </row>
    <row r="705" spans="1:5">
      <c r="A705" s="6" t="s">
        <v>25</v>
      </c>
      <c r="B705" s="1" t="s">
        <v>221</v>
      </c>
      <c r="C705" s="1" t="s">
        <v>60</v>
      </c>
      <c r="D705" s="16">
        <v>2</v>
      </c>
      <c r="E705" s="17">
        <v>399</v>
      </c>
    </row>
    <row r="706" spans="1:5">
      <c r="A706" s="6" t="s">
        <v>28</v>
      </c>
      <c r="B706" s="1" t="s">
        <v>221</v>
      </c>
      <c r="C706" s="1" t="s">
        <v>231</v>
      </c>
      <c r="D706" s="16">
        <v>2</v>
      </c>
      <c r="E706" s="17">
        <v>699</v>
      </c>
    </row>
    <row r="707" spans="1:5">
      <c r="A707" s="6" t="s">
        <v>20</v>
      </c>
      <c r="B707" s="1" t="s">
        <v>221</v>
      </c>
      <c r="C707" s="1" t="s">
        <v>120</v>
      </c>
      <c r="D707" s="16">
        <v>4</v>
      </c>
      <c r="E707" s="17">
        <v>198</v>
      </c>
    </row>
    <row r="708" spans="1:5">
      <c r="A708" s="6" t="s">
        <v>25</v>
      </c>
      <c r="B708" s="1" t="s">
        <v>221</v>
      </c>
      <c r="C708" s="1" t="s">
        <v>67</v>
      </c>
      <c r="D708" s="16">
        <v>2</v>
      </c>
      <c r="E708" s="17">
        <v>499</v>
      </c>
    </row>
    <row r="709" spans="1:5">
      <c r="A709" s="6" t="s">
        <v>28</v>
      </c>
      <c r="B709" s="1" t="s">
        <v>221</v>
      </c>
      <c r="C709" s="1" t="s">
        <v>177</v>
      </c>
      <c r="D709" s="16">
        <v>2</v>
      </c>
      <c r="E709" s="17">
        <v>499</v>
      </c>
    </row>
    <row r="710" spans="1:5">
      <c r="A710" s="6" t="s">
        <v>20</v>
      </c>
      <c r="B710" s="1" t="s">
        <v>221</v>
      </c>
      <c r="C710" s="1" t="s">
        <v>116</v>
      </c>
      <c r="D710" s="16">
        <v>4</v>
      </c>
      <c r="E710" s="17">
        <v>299</v>
      </c>
    </row>
    <row r="711" spans="1:5">
      <c r="A711" s="6" t="s">
        <v>25</v>
      </c>
      <c r="B711" s="1" t="s">
        <v>221</v>
      </c>
      <c r="C711" s="1" t="s">
        <v>40</v>
      </c>
      <c r="D711" s="16">
        <v>4</v>
      </c>
      <c r="E711" s="17">
        <v>599</v>
      </c>
    </row>
    <row r="712" spans="1:5">
      <c r="A712" s="6" t="s">
        <v>28</v>
      </c>
      <c r="B712" s="1" t="s">
        <v>221</v>
      </c>
      <c r="C712" s="1" t="s">
        <v>237</v>
      </c>
      <c r="D712" s="16">
        <v>3</v>
      </c>
      <c r="E712" s="17">
        <v>149</v>
      </c>
    </row>
    <row r="713" spans="1:5">
      <c r="A713" s="6" t="s">
        <v>20</v>
      </c>
      <c r="B713" s="1" t="s">
        <v>221</v>
      </c>
      <c r="C713" s="1" t="s">
        <v>190</v>
      </c>
      <c r="D713" s="16">
        <v>2</v>
      </c>
      <c r="E713" s="17">
        <v>699</v>
      </c>
    </row>
    <row r="714" spans="1:5">
      <c r="A714" s="6" t="s">
        <v>25</v>
      </c>
      <c r="B714" s="1" t="s">
        <v>221</v>
      </c>
      <c r="C714" s="1" t="s">
        <v>22</v>
      </c>
      <c r="D714" s="16">
        <v>4</v>
      </c>
      <c r="E714" s="17">
        <v>399</v>
      </c>
    </row>
    <row r="715" spans="1:5">
      <c r="A715" s="6" t="s">
        <v>28</v>
      </c>
      <c r="B715" s="1" t="s">
        <v>221</v>
      </c>
      <c r="C715" s="1" t="s">
        <v>105</v>
      </c>
      <c r="D715" s="16">
        <v>1</v>
      </c>
      <c r="E715" s="17">
        <v>149</v>
      </c>
    </row>
    <row r="716" spans="1:5">
      <c r="A716" s="6" t="s">
        <v>20</v>
      </c>
      <c r="B716" s="1" t="s">
        <v>221</v>
      </c>
      <c r="C716" s="1" t="s">
        <v>11</v>
      </c>
      <c r="D716" s="16">
        <v>1</v>
      </c>
      <c r="E716" s="17">
        <v>999</v>
      </c>
    </row>
    <row r="717" spans="1:5">
      <c r="A717" s="6" t="s">
        <v>25</v>
      </c>
      <c r="B717" s="1" t="s">
        <v>221</v>
      </c>
      <c r="C717" s="1" t="s">
        <v>104</v>
      </c>
      <c r="D717" s="16">
        <v>2</v>
      </c>
      <c r="E717" s="17">
        <v>699</v>
      </c>
    </row>
    <row r="718" spans="1:5">
      <c r="A718" s="6" t="s">
        <v>28</v>
      </c>
      <c r="B718" s="1" t="s">
        <v>221</v>
      </c>
      <c r="C718" s="1" t="s">
        <v>177</v>
      </c>
      <c r="D718" s="16">
        <v>2</v>
      </c>
      <c r="E718" s="17">
        <v>499</v>
      </c>
    </row>
    <row r="719" spans="1:5">
      <c r="A719" s="6" t="s">
        <v>20</v>
      </c>
      <c r="B719" s="1" t="s">
        <v>221</v>
      </c>
      <c r="C719" s="1" t="s">
        <v>163</v>
      </c>
      <c r="D719" s="16">
        <v>4</v>
      </c>
      <c r="E719" s="17">
        <v>399</v>
      </c>
    </row>
    <row r="720" spans="1:5">
      <c r="A720" s="6" t="s">
        <v>25</v>
      </c>
      <c r="B720" s="1" t="s">
        <v>221</v>
      </c>
      <c r="C720" s="1" t="s">
        <v>92</v>
      </c>
      <c r="D720" s="16">
        <v>3</v>
      </c>
      <c r="E720" s="17">
        <v>499</v>
      </c>
    </row>
    <row r="721" spans="1:5">
      <c r="A721" s="6" t="s">
        <v>28</v>
      </c>
      <c r="B721" s="1" t="s">
        <v>221</v>
      </c>
      <c r="C721" s="1" t="s">
        <v>238</v>
      </c>
      <c r="D721" s="16">
        <v>3</v>
      </c>
      <c r="E721" s="17">
        <v>129</v>
      </c>
    </row>
    <row r="722" spans="1:5">
      <c r="A722" s="6" t="s">
        <v>20</v>
      </c>
      <c r="B722" s="1" t="s">
        <v>221</v>
      </c>
      <c r="C722" s="1" t="s">
        <v>87</v>
      </c>
      <c r="D722" s="16">
        <v>1</v>
      </c>
      <c r="E722" s="17">
        <v>299</v>
      </c>
    </row>
    <row r="723" spans="1:5">
      <c r="A723" s="6" t="s">
        <v>25</v>
      </c>
      <c r="B723" s="1" t="s">
        <v>221</v>
      </c>
      <c r="C723" s="1" t="s">
        <v>77</v>
      </c>
      <c r="D723" s="16">
        <v>1</v>
      </c>
      <c r="E723" s="17">
        <v>499</v>
      </c>
    </row>
    <row r="724" spans="1:5">
      <c r="A724" s="6" t="s">
        <v>28</v>
      </c>
      <c r="B724" s="1" t="s">
        <v>221</v>
      </c>
      <c r="C724" s="1" t="s">
        <v>96</v>
      </c>
      <c r="D724" s="16">
        <v>2</v>
      </c>
      <c r="E724" s="17">
        <v>499</v>
      </c>
    </row>
    <row r="725" spans="1:5">
      <c r="A725" s="6" t="s">
        <v>20</v>
      </c>
      <c r="B725" s="1" t="s">
        <v>221</v>
      </c>
      <c r="C725" s="1" t="s">
        <v>72</v>
      </c>
      <c r="D725" s="16">
        <v>2</v>
      </c>
      <c r="E725" s="17">
        <v>699</v>
      </c>
    </row>
    <row r="726" spans="1:5">
      <c r="A726" s="6" t="s">
        <v>25</v>
      </c>
      <c r="B726" s="1" t="s">
        <v>221</v>
      </c>
      <c r="C726" s="1" t="s">
        <v>114</v>
      </c>
      <c r="D726" s="16">
        <v>1</v>
      </c>
      <c r="E726" s="17">
        <v>149</v>
      </c>
    </row>
    <row r="727" spans="1:5">
      <c r="A727" s="6" t="s">
        <v>28</v>
      </c>
      <c r="B727" s="1" t="s">
        <v>221</v>
      </c>
      <c r="C727" s="1" t="s">
        <v>12</v>
      </c>
      <c r="D727" s="16">
        <v>1</v>
      </c>
      <c r="E727" s="17">
        <v>599</v>
      </c>
    </row>
    <row r="728" spans="1:5">
      <c r="A728" s="6" t="s">
        <v>20</v>
      </c>
      <c r="B728" s="1" t="s">
        <v>221</v>
      </c>
      <c r="C728" s="1" t="s">
        <v>183</v>
      </c>
      <c r="D728" s="16">
        <v>3</v>
      </c>
      <c r="E728" s="17">
        <v>99</v>
      </c>
    </row>
    <row r="729" spans="1:5">
      <c r="A729" s="6" t="s">
        <v>25</v>
      </c>
      <c r="B729" s="1" t="s">
        <v>221</v>
      </c>
      <c r="C729" s="1" t="s">
        <v>50</v>
      </c>
      <c r="D729" s="16">
        <v>2</v>
      </c>
      <c r="E729" s="17">
        <v>99</v>
      </c>
    </row>
    <row r="730" spans="1:5">
      <c r="A730" s="6" t="s">
        <v>28</v>
      </c>
      <c r="B730" s="1" t="s">
        <v>221</v>
      </c>
      <c r="C730" s="1" t="s">
        <v>77</v>
      </c>
      <c r="D730" s="16">
        <v>1</v>
      </c>
      <c r="E730" s="17">
        <v>499</v>
      </c>
    </row>
    <row r="731" spans="1:5">
      <c r="A731" s="6" t="s">
        <v>20</v>
      </c>
      <c r="B731" s="1" t="s">
        <v>221</v>
      </c>
      <c r="C731" s="1" t="s">
        <v>116</v>
      </c>
      <c r="D731" s="16">
        <v>1</v>
      </c>
      <c r="E731" s="17">
        <v>299</v>
      </c>
    </row>
    <row r="732" spans="1:5">
      <c r="A732" s="6" t="s">
        <v>25</v>
      </c>
      <c r="B732" s="1" t="s">
        <v>221</v>
      </c>
      <c r="C732" s="1" t="s">
        <v>46</v>
      </c>
      <c r="D732" s="16">
        <v>2</v>
      </c>
      <c r="E732" s="17">
        <v>79.900000000000006</v>
      </c>
    </row>
    <row r="733" spans="1:5">
      <c r="A733" s="6" t="s">
        <v>28</v>
      </c>
      <c r="B733" s="1" t="s">
        <v>221</v>
      </c>
      <c r="C733" s="1" t="s">
        <v>67</v>
      </c>
      <c r="D733" s="16">
        <v>4</v>
      </c>
      <c r="E733" s="17">
        <v>399.2</v>
      </c>
    </row>
    <row r="734" spans="1:5">
      <c r="A734" s="6" t="s">
        <v>20</v>
      </c>
      <c r="B734" s="1" t="s">
        <v>221</v>
      </c>
      <c r="C734" s="1" t="s">
        <v>174</v>
      </c>
      <c r="D734" s="16">
        <v>4</v>
      </c>
      <c r="E734" s="17">
        <v>399</v>
      </c>
    </row>
    <row r="735" spans="1:5">
      <c r="A735" s="6" t="s">
        <v>25</v>
      </c>
      <c r="B735" s="1" t="s">
        <v>221</v>
      </c>
      <c r="C735" s="1" t="s">
        <v>107</v>
      </c>
      <c r="D735" s="16">
        <v>1</v>
      </c>
      <c r="E735" s="17">
        <v>119.4</v>
      </c>
    </row>
    <row r="736" spans="1:5">
      <c r="A736" s="6" t="s">
        <v>28</v>
      </c>
      <c r="B736" s="1" t="s">
        <v>221</v>
      </c>
      <c r="C736" s="1" t="s">
        <v>193</v>
      </c>
      <c r="D736" s="16">
        <v>1</v>
      </c>
      <c r="E736" s="17">
        <v>49.9</v>
      </c>
    </row>
    <row r="737" spans="1:5">
      <c r="A737" s="6" t="s">
        <v>20</v>
      </c>
      <c r="B737" s="1" t="s">
        <v>221</v>
      </c>
      <c r="C737" s="1" t="s">
        <v>187</v>
      </c>
      <c r="D737" s="16">
        <v>2</v>
      </c>
      <c r="E737" s="17">
        <v>558.6</v>
      </c>
    </row>
    <row r="738" spans="1:5">
      <c r="A738" s="6" t="s">
        <v>25</v>
      </c>
      <c r="B738" s="1" t="s">
        <v>221</v>
      </c>
      <c r="C738" s="1" t="s">
        <v>84</v>
      </c>
      <c r="D738" s="16">
        <v>3</v>
      </c>
      <c r="E738" s="17">
        <v>1198</v>
      </c>
    </row>
    <row r="739" spans="1:5">
      <c r="A739" s="6" t="s">
        <v>28</v>
      </c>
      <c r="B739" s="1" t="s">
        <v>221</v>
      </c>
      <c r="C739" s="1" t="s">
        <v>162</v>
      </c>
      <c r="D739" s="16">
        <v>1</v>
      </c>
      <c r="E739" s="17">
        <v>99</v>
      </c>
    </row>
    <row r="740" spans="1:5">
      <c r="A740" s="6" t="s">
        <v>20</v>
      </c>
      <c r="B740" s="1" t="s">
        <v>221</v>
      </c>
      <c r="C740" s="1" t="s">
        <v>67</v>
      </c>
      <c r="D740" s="16">
        <v>2</v>
      </c>
      <c r="E740" s="17">
        <v>499</v>
      </c>
    </row>
    <row r="741" spans="1:5">
      <c r="A741" s="6" t="s">
        <v>25</v>
      </c>
      <c r="B741" s="1" t="s">
        <v>221</v>
      </c>
      <c r="C741" s="1" t="s">
        <v>239</v>
      </c>
      <c r="D741" s="16">
        <v>1</v>
      </c>
      <c r="E741" s="17">
        <v>79.900000000000006</v>
      </c>
    </row>
    <row r="742" spans="1:5">
      <c r="A742" s="6" t="s">
        <v>28</v>
      </c>
      <c r="B742" s="1" t="s">
        <v>221</v>
      </c>
      <c r="C742" s="1" t="s">
        <v>201</v>
      </c>
      <c r="D742" s="16">
        <v>2</v>
      </c>
      <c r="E742" s="17">
        <v>179.4</v>
      </c>
    </row>
    <row r="743" spans="1:5">
      <c r="A743" s="6" t="s">
        <v>20</v>
      </c>
      <c r="B743" s="1" t="s">
        <v>221</v>
      </c>
      <c r="C743" s="1" t="s">
        <v>201</v>
      </c>
      <c r="D743" s="16">
        <v>4</v>
      </c>
      <c r="E743" s="17">
        <v>179.4</v>
      </c>
    </row>
    <row r="744" spans="1:5">
      <c r="A744" s="6" t="s">
        <v>25</v>
      </c>
      <c r="B744" s="1" t="s">
        <v>221</v>
      </c>
      <c r="C744" s="1" t="s">
        <v>48</v>
      </c>
      <c r="D744" s="16">
        <v>1</v>
      </c>
      <c r="E744" s="17">
        <v>211.65</v>
      </c>
    </row>
    <row r="745" spans="1:5">
      <c r="A745" s="6" t="s">
        <v>28</v>
      </c>
      <c r="B745" s="1" t="s">
        <v>221</v>
      </c>
      <c r="C745" s="1" t="s">
        <v>167</v>
      </c>
      <c r="D745" s="16">
        <v>4</v>
      </c>
      <c r="E745" s="17">
        <v>999</v>
      </c>
    </row>
    <row r="746" spans="1:5">
      <c r="A746" s="6" t="s">
        <v>20</v>
      </c>
      <c r="B746" s="1" t="s">
        <v>221</v>
      </c>
      <c r="C746" s="1" t="s">
        <v>43</v>
      </c>
      <c r="D746" s="16">
        <v>1</v>
      </c>
      <c r="E746" s="17">
        <v>998</v>
      </c>
    </row>
    <row r="747" spans="1:5">
      <c r="A747" s="6" t="s">
        <v>25</v>
      </c>
      <c r="B747" s="1" t="s">
        <v>221</v>
      </c>
      <c r="C747" s="1" t="s">
        <v>193</v>
      </c>
      <c r="D747" s="16">
        <v>3</v>
      </c>
      <c r="E747" s="17">
        <v>49.9</v>
      </c>
    </row>
    <row r="748" spans="1:5">
      <c r="A748" s="6" t="s">
        <v>28</v>
      </c>
      <c r="B748" s="1" t="s">
        <v>221</v>
      </c>
      <c r="C748" s="1" t="s">
        <v>223</v>
      </c>
      <c r="D748" s="16">
        <v>4</v>
      </c>
      <c r="E748" s="17">
        <v>399</v>
      </c>
    </row>
    <row r="749" spans="1:5">
      <c r="A749" s="6" t="s">
        <v>20</v>
      </c>
      <c r="B749" s="1" t="s">
        <v>221</v>
      </c>
      <c r="C749" s="1" t="s">
        <v>217</v>
      </c>
      <c r="D749" s="16">
        <v>2</v>
      </c>
      <c r="E749" s="17">
        <v>399</v>
      </c>
    </row>
    <row r="750" spans="1:5">
      <c r="A750" s="6" t="s">
        <v>25</v>
      </c>
      <c r="B750" s="1" t="s">
        <v>221</v>
      </c>
      <c r="C750" s="1" t="s">
        <v>199</v>
      </c>
      <c r="D750" s="16">
        <v>4</v>
      </c>
      <c r="E750" s="17">
        <v>499</v>
      </c>
    </row>
    <row r="751" spans="1:5">
      <c r="A751" s="6" t="s">
        <v>28</v>
      </c>
      <c r="B751" s="1" t="s">
        <v>221</v>
      </c>
      <c r="C751" s="1" t="s">
        <v>183</v>
      </c>
      <c r="D751" s="16">
        <v>4</v>
      </c>
      <c r="E751" s="17">
        <v>49.5</v>
      </c>
    </row>
    <row r="752" spans="1:5">
      <c r="A752" s="6" t="s">
        <v>20</v>
      </c>
      <c r="B752" s="1" t="s">
        <v>221</v>
      </c>
      <c r="C752" s="1" t="s">
        <v>46</v>
      </c>
      <c r="D752" s="16">
        <v>2</v>
      </c>
      <c r="E752" s="17">
        <v>79.900000000000006</v>
      </c>
    </row>
    <row r="753" spans="1:5">
      <c r="A753" s="6" t="s">
        <v>25</v>
      </c>
      <c r="B753" s="1" t="s">
        <v>221</v>
      </c>
      <c r="C753" s="1" t="s">
        <v>109</v>
      </c>
      <c r="D753" s="16">
        <v>3</v>
      </c>
      <c r="E753" s="17">
        <v>55.93</v>
      </c>
    </row>
    <row r="754" spans="1:5">
      <c r="A754" s="6" t="s">
        <v>28</v>
      </c>
      <c r="B754" s="1" t="s">
        <v>221</v>
      </c>
      <c r="C754" s="1" t="s">
        <v>101</v>
      </c>
      <c r="D754" s="16">
        <v>2</v>
      </c>
      <c r="E754" s="17">
        <v>249</v>
      </c>
    </row>
    <row r="755" spans="1:5">
      <c r="A755" s="6" t="s">
        <v>20</v>
      </c>
      <c r="B755" s="1" t="s">
        <v>221</v>
      </c>
      <c r="C755" s="1" t="s">
        <v>38</v>
      </c>
      <c r="D755" s="16">
        <v>4</v>
      </c>
      <c r="E755" s="17">
        <v>198</v>
      </c>
    </row>
    <row r="756" spans="1:5">
      <c r="A756" s="6" t="s">
        <v>25</v>
      </c>
      <c r="B756" s="1" t="s">
        <v>221</v>
      </c>
      <c r="C756" s="1" t="s">
        <v>58</v>
      </c>
      <c r="D756" s="16">
        <v>2</v>
      </c>
      <c r="E756" s="17">
        <v>299</v>
      </c>
    </row>
    <row r="757" spans="1:5">
      <c r="A757" s="6" t="s">
        <v>28</v>
      </c>
      <c r="B757" s="1" t="s">
        <v>221</v>
      </c>
      <c r="C757" s="1" t="s">
        <v>36</v>
      </c>
      <c r="D757" s="16">
        <v>3</v>
      </c>
      <c r="E757" s="17">
        <v>138.6</v>
      </c>
    </row>
    <row r="758" spans="1:5">
      <c r="A758" s="6" t="s">
        <v>20</v>
      </c>
      <c r="B758" s="1" t="s">
        <v>221</v>
      </c>
      <c r="C758" s="1" t="s">
        <v>100</v>
      </c>
      <c r="D758" s="16">
        <v>3</v>
      </c>
      <c r="E758" s="17">
        <v>148.5</v>
      </c>
    </row>
    <row r="759" spans="1:5">
      <c r="A759" s="6" t="s">
        <v>25</v>
      </c>
      <c r="B759" s="1" t="s">
        <v>221</v>
      </c>
      <c r="C759" s="1" t="s">
        <v>237</v>
      </c>
      <c r="D759" s="16">
        <v>1</v>
      </c>
      <c r="E759" s="17">
        <v>178.8</v>
      </c>
    </row>
    <row r="760" spans="1:5">
      <c r="A760" s="6" t="s">
        <v>28</v>
      </c>
      <c r="B760" s="1" t="s">
        <v>221</v>
      </c>
      <c r="C760" s="1" t="s">
        <v>96</v>
      </c>
      <c r="D760" s="16">
        <v>2</v>
      </c>
      <c r="E760" s="17">
        <v>499</v>
      </c>
    </row>
    <row r="761" spans="1:5">
      <c r="A761" s="6" t="s">
        <v>20</v>
      </c>
      <c r="B761" s="1" t="s">
        <v>221</v>
      </c>
      <c r="C761" s="1" t="s">
        <v>159</v>
      </c>
      <c r="D761" s="16">
        <v>3</v>
      </c>
      <c r="E761" s="17">
        <v>399</v>
      </c>
    </row>
    <row r="762" spans="1:5">
      <c r="A762" s="6" t="s">
        <v>25</v>
      </c>
      <c r="B762" s="1" t="s">
        <v>221</v>
      </c>
      <c r="C762" s="1" t="s">
        <v>38</v>
      </c>
      <c r="D762" s="16">
        <v>1</v>
      </c>
      <c r="E762" s="17">
        <v>198</v>
      </c>
    </row>
    <row r="763" spans="1:5">
      <c r="A763" s="6" t="s">
        <v>28</v>
      </c>
      <c r="B763" s="1" t="s">
        <v>221</v>
      </c>
      <c r="C763" s="1" t="s">
        <v>121</v>
      </c>
      <c r="D763" s="16">
        <v>4</v>
      </c>
      <c r="E763" s="17">
        <v>199</v>
      </c>
    </row>
    <row r="764" spans="1:5">
      <c r="A764" s="6" t="s">
        <v>20</v>
      </c>
      <c r="B764" s="1" t="s">
        <v>221</v>
      </c>
      <c r="C764" s="1" t="s">
        <v>182</v>
      </c>
      <c r="D764" s="16">
        <v>2</v>
      </c>
      <c r="E764" s="17">
        <v>299</v>
      </c>
    </row>
    <row r="765" spans="1:5">
      <c r="A765" s="6" t="s">
        <v>25</v>
      </c>
      <c r="B765" s="1" t="s">
        <v>221</v>
      </c>
      <c r="C765" s="1" t="s">
        <v>171</v>
      </c>
      <c r="D765" s="16">
        <v>4</v>
      </c>
      <c r="E765" s="17">
        <v>99</v>
      </c>
    </row>
    <row r="766" spans="1:5">
      <c r="A766" s="6" t="s">
        <v>28</v>
      </c>
      <c r="B766" s="1" t="s">
        <v>221</v>
      </c>
      <c r="C766" s="1" t="s">
        <v>56</v>
      </c>
      <c r="D766" s="16">
        <v>3</v>
      </c>
      <c r="E766" s="17">
        <v>299</v>
      </c>
    </row>
    <row r="767" spans="1:5">
      <c r="A767" s="6" t="s">
        <v>20</v>
      </c>
      <c r="B767" s="1" t="s">
        <v>221</v>
      </c>
      <c r="C767" s="1" t="s">
        <v>105</v>
      </c>
      <c r="D767" s="16">
        <v>3</v>
      </c>
      <c r="E767" s="17">
        <v>149</v>
      </c>
    </row>
    <row r="768" spans="1:5">
      <c r="A768" s="6" t="s">
        <v>25</v>
      </c>
      <c r="B768" s="1" t="s">
        <v>221</v>
      </c>
      <c r="C768" s="1" t="s">
        <v>74</v>
      </c>
      <c r="D768" s="16">
        <v>3</v>
      </c>
      <c r="E768" s="17">
        <v>799</v>
      </c>
    </row>
    <row r="769" spans="1:5">
      <c r="A769" s="6" t="s">
        <v>28</v>
      </c>
      <c r="B769" s="1" t="s">
        <v>221</v>
      </c>
      <c r="C769" s="1" t="s">
        <v>194</v>
      </c>
      <c r="D769" s="16">
        <v>2</v>
      </c>
      <c r="E769" s="17">
        <v>358</v>
      </c>
    </row>
    <row r="770" spans="1:5">
      <c r="A770" s="6" t="s">
        <v>20</v>
      </c>
      <c r="B770" s="1" t="s">
        <v>221</v>
      </c>
      <c r="C770" s="1" t="s">
        <v>118</v>
      </c>
      <c r="D770" s="16">
        <v>1</v>
      </c>
      <c r="E770" s="17">
        <v>299</v>
      </c>
    </row>
    <row r="771" spans="1:5">
      <c r="A771" s="6" t="s">
        <v>25</v>
      </c>
      <c r="B771" s="1" t="s">
        <v>221</v>
      </c>
      <c r="C771" s="1" t="s">
        <v>65</v>
      </c>
      <c r="D771" s="16">
        <v>2</v>
      </c>
      <c r="E771" s="17">
        <v>139.80000000000001</v>
      </c>
    </row>
    <row r="772" spans="1:5">
      <c r="A772" s="6" t="s">
        <v>28</v>
      </c>
      <c r="B772" s="1" t="s">
        <v>221</v>
      </c>
      <c r="C772" s="1" t="s">
        <v>71</v>
      </c>
      <c r="D772" s="16">
        <v>4</v>
      </c>
      <c r="E772" s="17">
        <v>639.20000000000005</v>
      </c>
    </row>
    <row r="773" spans="1:5">
      <c r="A773" s="6" t="s">
        <v>20</v>
      </c>
      <c r="B773" s="1" t="s">
        <v>221</v>
      </c>
      <c r="C773" s="1" t="s">
        <v>171</v>
      </c>
      <c r="D773" s="16">
        <v>1</v>
      </c>
      <c r="E773" s="17">
        <v>99</v>
      </c>
    </row>
    <row r="774" spans="1:5">
      <c r="A774" s="6" t="s">
        <v>25</v>
      </c>
      <c r="B774" s="1" t="s">
        <v>221</v>
      </c>
      <c r="C774" s="1" t="s">
        <v>166</v>
      </c>
      <c r="D774" s="16">
        <v>3</v>
      </c>
      <c r="E774" s="17">
        <v>299</v>
      </c>
    </row>
    <row r="775" spans="1:5">
      <c r="A775" s="6" t="s">
        <v>28</v>
      </c>
      <c r="B775" s="1" t="s">
        <v>221</v>
      </c>
      <c r="C775" s="1" t="s">
        <v>219</v>
      </c>
      <c r="D775" s="16">
        <v>1</v>
      </c>
      <c r="E775" s="17">
        <v>1799</v>
      </c>
    </row>
    <row r="776" spans="1:5">
      <c r="A776" s="6" t="s">
        <v>20</v>
      </c>
      <c r="B776" s="1" t="s">
        <v>221</v>
      </c>
      <c r="C776" s="1" t="s">
        <v>98</v>
      </c>
      <c r="D776" s="16">
        <v>2</v>
      </c>
      <c r="E776" s="17">
        <v>69.900000000000006</v>
      </c>
    </row>
    <row r="777" spans="1:5">
      <c r="A777" s="6" t="s">
        <v>25</v>
      </c>
      <c r="B777" s="1" t="s">
        <v>221</v>
      </c>
      <c r="C777" s="1" t="s">
        <v>7</v>
      </c>
      <c r="D777" s="16">
        <v>2</v>
      </c>
      <c r="E777" s="17">
        <v>499</v>
      </c>
    </row>
    <row r="778" spans="1:5">
      <c r="A778" s="6" t="s">
        <v>28</v>
      </c>
      <c r="B778" s="1" t="s">
        <v>221</v>
      </c>
      <c r="C778" s="1" t="s">
        <v>104</v>
      </c>
      <c r="D778" s="16">
        <v>4</v>
      </c>
      <c r="E778" s="17">
        <v>699</v>
      </c>
    </row>
    <row r="779" spans="1:5">
      <c r="A779" s="6" t="s">
        <v>20</v>
      </c>
      <c r="B779" s="1" t="s">
        <v>221</v>
      </c>
      <c r="C779" s="1" t="s">
        <v>232</v>
      </c>
      <c r="D779" s="16">
        <v>1</v>
      </c>
      <c r="E779" s="17">
        <v>999</v>
      </c>
    </row>
    <row r="780" spans="1:5">
      <c r="A780" s="6" t="s">
        <v>25</v>
      </c>
      <c r="B780" s="1" t="s">
        <v>221</v>
      </c>
      <c r="C780" s="1" t="s">
        <v>180</v>
      </c>
      <c r="D780" s="16">
        <v>3</v>
      </c>
      <c r="E780" s="17">
        <v>199</v>
      </c>
    </row>
    <row r="781" spans="1:5">
      <c r="A781" s="6" t="s">
        <v>28</v>
      </c>
      <c r="B781" s="1" t="s">
        <v>221</v>
      </c>
      <c r="C781" s="1" t="s">
        <v>10</v>
      </c>
      <c r="D781" s="16">
        <v>4</v>
      </c>
      <c r="E781" s="17">
        <v>799</v>
      </c>
    </row>
    <row r="782" spans="1:5">
      <c r="A782" s="6" t="s">
        <v>20</v>
      </c>
      <c r="B782" s="1" t="s">
        <v>221</v>
      </c>
      <c r="C782" s="1" t="s">
        <v>66</v>
      </c>
      <c r="D782" s="16">
        <v>2</v>
      </c>
      <c r="E782" s="17">
        <v>149</v>
      </c>
    </row>
    <row r="783" spans="1:5">
      <c r="A783" s="6" t="s">
        <v>25</v>
      </c>
      <c r="B783" s="1" t="s">
        <v>221</v>
      </c>
      <c r="C783" s="1" t="s">
        <v>189</v>
      </c>
      <c r="D783" s="16">
        <v>2</v>
      </c>
      <c r="E783" s="17">
        <v>538.20000000000005</v>
      </c>
    </row>
    <row r="784" spans="1:5">
      <c r="A784" s="6" t="s">
        <v>28</v>
      </c>
      <c r="B784" s="1" t="s">
        <v>221</v>
      </c>
      <c r="C784" s="1" t="s">
        <v>102</v>
      </c>
      <c r="D784" s="16">
        <v>1</v>
      </c>
      <c r="E784" s="17">
        <v>99</v>
      </c>
    </row>
    <row r="785" spans="1:5">
      <c r="A785" s="6" t="s">
        <v>20</v>
      </c>
      <c r="B785" s="1" t="s">
        <v>221</v>
      </c>
      <c r="C785" s="1" t="s">
        <v>156</v>
      </c>
      <c r="D785" s="16">
        <v>2</v>
      </c>
      <c r="E785" s="17">
        <v>149</v>
      </c>
    </row>
    <row r="786" spans="1:5">
      <c r="A786" s="6" t="s">
        <v>25</v>
      </c>
      <c r="B786" s="1" t="s">
        <v>221</v>
      </c>
      <c r="C786" s="1" t="s">
        <v>106</v>
      </c>
      <c r="D786" s="16">
        <v>4</v>
      </c>
      <c r="E786" s="17">
        <v>449.25</v>
      </c>
    </row>
    <row r="787" spans="1:5">
      <c r="A787" s="6" t="s">
        <v>28</v>
      </c>
      <c r="B787" s="1" t="s">
        <v>221</v>
      </c>
      <c r="C787" s="1" t="s">
        <v>143</v>
      </c>
      <c r="D787" s="16">
        <v>4</v>
      </c>
      <c r="E787" s="17">
        <v>249</v>
      </c>
    </row>
    <row r="788" spans="1:5">
      <c r="A788" s="6" t="s">
        <v>20</v>
      </c>
      <c r="B788" s="1" t="s">
        <v>221</v>
      </c>
      <c r="C788" s="1" t="s">
        <v>211</v>
      </c>
      <c r="D788" s="16">
        <v>3</v>
      </c>
      <c r="E788" s="17">
        <v>199</v>
      </c>
    </row>
    <row r="789" spans="1:5">
      <c r="A789" s="6" t="s">
        <v>25</v>
      </c>
      <c r="B789" s="1" t="s">
        <v>221</v>
      </c>
      <c r="C789" s="1" t="s">
        <v>86</v>
      </c>
      <c r="D789" s="16">
        <v>1</v>
      </c>
      <c r="E789" s="17">
        <v>399</v>
      </c>
    </row>
    <row r="790" spans="1:5">
      <c r="A790" s="6" t="s">
        <v>28</v>
      </c>
      <c r="B790" s="1" t="s">
        <v>221</v>
      </c>
      <c r="C790" s="1" t="s">
        <v>201</v>
      </c>
      <c r="D790" s="16">
        <v>2</v>
      </c>
      <c r="E790" s="17">
        <v>299</v>
      </c>
    </row>
    <row r="791" spans="1:5">
      <c r="A791" s="6" t="s">
        <v>20</v>
      </c>
      <c r="B791" s="1" t="s">
        <v>221</v>
      </c>
      <c r="C791" s="1" t="s">
        <v>129</v>
      </c>
      <c r="D791" s="16">
        <v>3</v>
      </c>
      <c r="E791" s="17">
        <v>99</v>
      </c>
    </row>
    <row r="792" spans="1:5">
      <c r="A792" s="6" t="s">
        <v>25</v>
      </c>
      <c r="B792" s="1" t="s">
        <v>221</v>
      </c>
      <c r="C792" s="1" t="s">
        <v>104</v>
      </c>
      <c r="D792" s="16">
        <v>1</v>
      </c>
      <c r="E792" s="17">
        <v>699</v>
      </c>
    </row>
    <row r="793" spans="1:5">
      <c r="A793" s="6" t="s">
        <v>28</v>
      </c>
      <c r="B793" s="1" t="s">
        <v>221</v>
      </c>
      <c r="C793" s="1" t="s">
        <v>156</v>
      </c>
      <c r="D793" s="16">
        <v>1</v>
      </c>
      <c r="E793" s="17">
        <v>149</v>
      </c>
    </row>
    <row r="794" spans="1:5">
      <c r="A794" s="6" t="s">
        <v>20</v>
      </c>
      <c r="B794" s="1" t="s">
        <v>221</v>
      </c>
      <c r="C794" s="1" t="s">
        <v>99</v>
      </c>
      <c r="D794" s="16">
        <v>4</v>
      </c>
      <c r="E794" s="17">
        <v>299.25</v>
      </c>
    </row>
    <row r="795" spans="1:5">
      <c r="A795" s="6" t="s">
        <v>25</v>
      </c>
      <c r="B795" s="1" t="s">
        <v>221</v>
      </c>
      <c r="C795" s="1" t="s">
        <v>100</v>
      </c>
      <c r="D795" s="16">
        <v>2</v>
      </c>
      <c r="E795" s="17">
        <v>99</v>
      </c>
    </row>
    <row r="796" spans="1:5">
      <c r="A796" s="6" t="s">
        <v>28</v>
      </c>
      <c r="B796" s="1" t="s">
        <v>221</v>
      </c>
      <c r="C796" s="1" t="s">
        <v>137</v>
      </c>
      <c r="D796" s="16">
        <v>3</v>
      </c>
      <c r="E796" s="17">
        <v>149</v>
      </c>
    </row>
    <row r="797" spans="1:5">
      <c r="A797" s="6" t="s">
        <v>20</v>
      </c>
      <c r="B797" s="1" t="s">
        <v>221</v>
      </c>
      <c r="C797" s="1" t="s">
        <v>182</v>
      </c>
      <c r="D797" s="16">
        <v>2</v>
      </c>
      <c r="E797" s="17">
        <v>299</v>
      </c>
    </row>
    <row r="798" spans="1:5">
      <c r="A798" s="6" t="s">
        <v>25</v>
      </c>
      <c r="B798" s="1" t="s">
        <v>221</v>
      </c>
      <c r="C798" s="1" t="s">
        <v>209</v>
      </c>
      <c r="D798" s="16">
        <v>4</v>
      </c>
      <c r="E798" s="17">
        <v>299</v>
      </c>
    </row>
    <row r="799" spans="1:5">
      <c r="A799" s="6" t="s">
        <v>28</v>
      </c>
      <c r="B799" s="1" t="s">
        <v>221</v>
      </c>
      <c r="C799" s="1" t="s">
        <v>232</v>
      </c>
      <c r="D799" s="16">
        <v>4</v>
      </c>
      <c r="E799" s="17">
        <v>699.3</v>
      </c>
    </row>
    <row r="800" spans="1:5">
      <c r="A800" s="6" t="s">
        <v>20</v>
      </c>
      <c r="B800" s="1" t="s">
        <v>221</v>
      </c>
      <c r="C800" s="1" t="s">
        <v>167</v>
      </c>
      <c r="D800" s="16">
        <v>1</v>
      </c>
      <c r="E800" s="17">
        <v>999</v>
      </c>
    </row>
    <row r="801" spans="1:5">
      <c r="A801" s="6" t="s">
        <v>25</v>
      </c>
      <c r="B801" s="1" t="s">
        <v>221</v>
      </c>
      <c r="C801" s="1" t="s">
        <v>84</v>
      </c>
      <c r="D801" s="16">
        <v>2</v>
      </c>
      <c r="E801" s="17">
        <v>599</v>
      </c>
    </row>
    <row r="802" spans="1:5">
      <c r="A802" s="6" t="s">
        <v>28</v>
      </c>
      <c r="B802" s="1" t="s">
        <v>221</v>
      </c>
      <c r="C802" s="1" t="s">
        <v>10</v>
      </c>
      <c r="D802" s="16">
        <v>4</v>
      </c>
      <c r="E802" s="17">
        <v>799</v>
      </c>
    </row>
    <row r="803" spans="1:5">
      <c r="A803" s="6" t="s">
        <v>20</v>
      </c>
      <c r="B803" s="1" t="s">
        <v>221</v>
      </c>
      <c r="C803" s="1" t="s">
        <v>46</v>
      </c>
      <c r="D803" s="16">
        <v>2</v>
      </c>
      <c r="E803" s="17">
        <v>79.900000000000006</v>
      </c>
    </row>
    <row r="804" spans="1:5">
      <c r="A804" s="6" t="s">
        <v>25</v>
      </c>
      <c r="B804" s="1" t="s">
        <v>221</v>
      </c>
      <c r="C804" s="1" t="s">
        <v>7</v>
      </c>
      <c r="D804" s="16">
        <v>3</v>
      </c>
      <c r="E804" s="17">
        <v>499</v>
      </c>
    </row>
    <row r="805" spans="1:5">
      <c r="A805" s="6" t="s">
        <v>28</v>
      </c>
      <c r="B805" s="1" t="s">
        <v>221</v>
      </c>
      <c r="C805" s="1" t="s">
        <v>162</v>
      </c>
      <c r="D805" s="16">
        <v>4</v>
      </c>
      <c r="E805" s="17">
        <v>99</v>
      </c>
    </row>
    <row r="806" spans="1:5">
      <c r="A806" s="6" t="s">
        <v>20</v>
      </c>
      <c r="B806" s="1" t="s">
        <v>221</v>
      </c>
      <c r="C806" s="1" t="s">
        <v>109</v>
      </c>
      <c r="D806" s="16">
        <v>1</v>
      </c>
      <c r="E806" s="17">
        <v>79.900000000000006</v>
      </c>
    </row>
    <row r="807" spans="1:5">
      <c r="A807" s="6" t="s">
        <v>25</v>
      </c>
      <c r="B807" s="1" t="s">
        <v>221</v>
      </c>
      <c r="C807" s="1" t="s">
        <v>228</v>
      </c>
      <c r="D807" s="16">
        <v>1</v>
      </c>
      <c r="E807" s="17">
        <v>99</v>
      </c>
    </row>
    <row r="808" spans="1:5">
      <c r="A808" s="6" t="s">
        <v>28</v>
      </c>
      <c r="B808" s="1" t="s">
        <v>221</v>
      </c>
      <c r="C808" s="1" t="s">
        <v>161</v>
      </c>
      <c r="D808" s="16">
        <v>4</v>
      </c>
      <c r="E808" s="17">
        <v>149</v>
      </c>
    </row>
    <row r="809" spans="1:5">
      <c r="A809" s="6" t="s">
        <v>20</v>
      </c>
      <c r="B809" s="1" t="s">
        <v>221</v>
      </c>
      <c r="C809" s="1" t="s">
        <v>93</v>
      </c>
      <c r="D809" s="16">
        <v>2</v>
      </c>
      <c r="E809" s="17">
        <v>298</v>
      </c>
    </row>
    <row r="810" spans="1:5">
      <c r="A810" s="6" t="s">
        <v>25</v>
      </c>
      <c r="B810" s="1" t="s">
        <v>221</v>
      </c>
      <c r="C810" s="1" t="s">
        <v>66</v>
      </c>
      <c r="D810" s="16">
        <v>1</v>
      </c>
      <c r="E810" s="17">
        <v>149</v>
      </c>
    </row>
    <row r="811" spans="1:5">
      <c r="A811" s="6" t="s">
        <v>28</v>
      </c>
      <c r="B811" s="1" t="s">
        <v>221</v>
      </c>
      <c r="C811" s="1" t="s">
        <v>95</v>
      </c>
      <c r="D811" s="16">
        <v>4</v>
      </c>
      <c r="E811" s="17">
        <v>599</v>
      </c>
    </row>
    <row r="812" spans="1:5">
      <c r="A812" s="6" t="s">
        <v>20</v>
      </c>
      <c r="B812" s="1" t="s">
        <v>221</v>
      </c>
      <c r="C812" s="1" t="s">
        <v>192</v>
      </c>
      <c r="D812" s="16">
        <v>4</v>
      </c>
      <c r="E812" s="17">
        <v>199.6</v>
      </c>
    </row>
    <row r="813" spans="1:5">
      <c r="A813" s="6" t="s">
        <v>25</v>
      </c>
      <c r="B813" s="1" t="s">
        <v>221</v>
      </c>
      <c r="C813" s="1" t="s">
        <v>229</v>
      </c>
      <c r="D813" s="16">
        <v>3</v>
      </c>
      <c r="E813" s="17">
        <v>99</v>
      </c>
    </row>
    <row r="814" spans="1:5">
      <c r="A814" s="6" t="s">
        <v>28</v>
      </c>
      <c r="B814" s="1" t="s">
        <v>221</v>
      </c>
      <c r="C814" s="1" t="s">
        <v>193</v>
      </c>
      <c r="D814" s="16">
        <v>1</v>
      </c>
      <c r="E814" s="17">
        <v>49.9</v>
      </c>
    </row>
    <row r="815" spans="1:5">
      <c r="A815" s="6" t="s">
        <v>20</v>
      </c>
      <c r="B815" s="1" t="s">
        <v>221</v>
      </c>
      <c r="C815" s="1" t="s">
        <v>89</v>
      </c>
      <c r="D815" s="16">
        <v>2</v>
      </c>
      <c r="E815" s="17">
        <v>278.60000000000002</v>
      </c>
    </row>
    <row r="816" spans="1:5">
      <c r="A816" s="6" t="s">
        <v>25</v>
      </c>
      <c r="B816" s="1" t="s">
        <v>221</v>
      </c>
      <c r="C816" s="1" t="s">
        <v>66</v>
      </c>
      <c r="D816" s="16">
        <v>2</v>
      </c>
      <c r="E816" s="17">
        <v>447</v>
      </c>
    </row>
    <row r="817" spans="1:5">
      <c r="A817" s="6" t="s">
        <v>28</v>
      </c>
      <c r="B817" s="1" t="s">
        <v>221</v>
      </c>
      <c r="C817" s="1" t="s">
        <v>151</v>
      </c>
      <c r="D817" s="16">
        <v>1</v>
      </c>
      <c r="E817" s="17">
        <v>299</v>
      </c>
    </row>
    <row r="818" spans="1:5">
      <c r="A818" s="6" t="s">
        <v>20</v>
      </c>
      <c r="B818" s="1" t="s">
        <v>221</v>
      </c>
      <c r="C818" s="1" t="s">
        <v>177</v>
      </c>
      <c r="D818" s="16">
        <v>2</v>
      </c>
      <c r="E818" s="17">
        <v>499</v>
      </c>
    </row>
    <row r="819" spans="1:5">
      <c r="A819" s="6" t="s">
        <v>25</v>
      </c>
      <c r="B819" s="1" t="s">
        <v>221</v>
      </c>
      <c r="C819" s="1" t="s">
        <v>55</v>
      </c>
      <c r="D819" s="16">
        <v>3</v>
      </c>
      <c r="E819" s="17">
        <v>299</v>
      </c>
    </row>
    <row r="820" spans="1:5">
      <c r="A820" s="6" t="s">
        <v>28</v>
      </c>
      <c r="B820" s="1" t="s">
        <v>221</v>
      </c>
      <c r="C820" s="1" t="s">
        <v>101</v>
      </c>
      <c r="D820" s="16">
        <v>4</v>
      </c>
      <c r="E820" s="17">
        <v>249</v>
      </c>
    </row>
    <row r="821" spans="1:5">
      <c r="A821" s="6" t="s">
        <v>20</v>
      </c>
      <c r="B821" s="1" t="s">
        <v>221</v>
      </c>
      <c r="C821" s="1" t="s">
        <v>185</v>
      </c>
      <c r="D821" s="16">
        <v>1</v>
      </c>
      <c r="E821" s="17">
        <v>149</v>
      </c>
    </row>
    <row r="822" spans="1:5">
      <c r="A822" s="6" t="s">
        <v>25</v>
      </c>
      <c r="B822" s="1" t="s">
        <v>221</v>
      </c>
      <c r="C822" s="1" t="s">
        <v>135</v>
      </c>
      <c r="D822" s="16">
        <v>4</v>
      </c>
      <c r="E822" s="17">
        <v>399</v>
      </c>
    </row>
    <row r="823" spans="1:5">
      <c r="A823" s="6" t="s">
        <v>28</v>
      </c>
      <c r="B823" s="1" t="s">
        <v>221</v>
      </c>
      <c r="C823" s="1" t="s">
        <v>199</v>
      </c>
      <c r="D823" s="16">
        <v>4</v>
      </c>
      <c r="E823" s="17">
        <v>499</v>
      </c>
    </row>
    <row r="824" spans="1:5">
      <c r="A824" s="6" t="s">
        <v>20</v>
      </c>
      <c r="B824" s="1" t="s">
        <v>221</v>
      </c>
      <c r="C824" s="1" t="s">
        <v>106</v>
      </c>
      <c r="D824" s="16">
        <v>2</v>
      </c>
      <c r="E824" s="17">
        <v>599</v>
      </c>
    </row>
    <row r="825" spans="1:5">
      <c r="A825" s="6" t="s">
        <v>25</v>
      </c>
      <c r="B825" s="1" t="s">
        <v>221</v>
      </c>
      <c r="C825" s="1" t="s">
        <v>236</v>
      </c>
      <c r="D825" s="16">
        <v>3</v>
      </c>
      <c r="E825" s="17">
        <v>249</v>
      </c>
    </row>
    <row r="826" spans="1:5">
      <c r="A826" s="6" t="s">
        <v>28</v>
      </c>
      <c r="B826" s="1" t="s">
        <v>221</v>
      </c>
      <c r="C826" s="1" t="s">
        <v>96</v>
      </c>
      <c r="D826" s="16">
        <v>4</v>
      </c>
      <c r="E826" s="17">
        <v>499</v>
      </c>
    </row>
    <row r="827" spans="1:5">
      <c r="A827" s="6" t="s">
        <v>20</v>
      </c>
      <c r="B827" s="1" t="s">
        <v>221</v>
      </c>
      <c r="C827" s="1" t="s">
        <v>240</v>
      </c>
      <c r="D827" s="16">
        <v>3</v>
      </c>
      <c r="E827" s="17">
        <v>299</v>
      </c>
    </row>
    <row r="828" spans="1:5">
      <c r="A828" s="6" t="s">
        <v>25</v>
      </c>
      <c r="B828" s="1" t="s">
        <v>221</v>
      </c>
      <c r="C828" s="1" t="s">
        <v>234</v>
      </c>
      <c r="D828" s="16">
        <v>3</v>
      </c>
      <c r="E828" s="17">
        <v>499</v>
      </c>
    </row>
    <row r="829" spans="1:5">
      <c r="A829" s="6" t="s">
        <v>28</v>
      </c>
      <c r="B829" s="1" t="s">
        <v>221</v>
      </c>
      <c r="C829" s="1" t="s">
        <v>68</v>
      </c>
      <c r="D829" s="16">
        <v>2</v>
      </c>
      <c r="E829" s="17">
        <v>399</v>
      </c>
    </row>
    <row r="830" spans="1:5">
      <c r="A830" s="6" t="s">
        <v>20</v>
      </c>
      <c r="B830" s="1" t="s">
        <v>221</v>
      </c>
      <c r="C830" s="1" t="s">
        <v>56</v>
      </c>
      <c r="D830" s="16">
        <v>4</v>
      </c>
      <c r="E830" s="17">
        <v>224.25</v>
      </c>
    </row>
    <row r="831" spans="1:5">
      <c r="A831" s="6" t="s">
        <v>25</v>
      </c>
      <c r="B831" s="1" t="s">
        <v>221</v>
      </c>
      <c r="C831" s="1" t="s">
        <v>183</v>
      </c>
      <c r="D831" s="16">
        <v>1</v>
      </c>
      <c r="E831" s="17">
        <v>99</v>
      </c>
    </row>
    <row r="832" spans="1:5">
      <c r="A832" s="6" t="s">
        <v>28</v>
      </c>
      <c r="B832" s="1" t="s">
        <v>221</v>
      </c>
      <c r="C832" s="1" t="s">
        <v>204</v>
      </c>
      <c r="D832" s="16">
        <v>1</v>
      </c>
      <c r="E832" s="17">
        <v>299</v>
      </c>
    </row>
    <row r="833" spans="1:5">
      <c r="A833" s="6" t="s">
        <v>20</v>
      </c>
      <c r="B833" s="1" t="s">
        <v>221</v>
      </c>
      <c r="C833" s="1" t="s">
        <v>177</v>
      </c>
      <c r="D833" s="16">
        <v>2</v>
      </c>
      <c r="E833" s="17">
        <v>299</v>
      </c>
    </row>
    <row r="834" spans="1:5">
      <c r="A834" s="6" t="s">
        <v>25</v>
      </c>
      <c r="B834" s="1" t="s">
        <v>221</v>
      </c>
      <c r="C834" s="1" t="s">
        <v>220</v>
      </c>
      <c r="D834" s="16">
        <v>2</v>
      </c>
      <c r="E834" s="17">
        <v>159.80000000000001</v>
      </c>
    </row>
    <row r="835" spans="1:5">
      <c r="A835" s="6" t="s">
        <v>28</v>
      </c>
      <c r="B835" s="1" t="s">
        <v>221</v>
      </c>
      <c r="C835" s="1" t="s">
        <v>31</v>
      </c>
      <c r="D835" s="16">
        <v>4</v>
      </c>
      <c r="E835" s="17">
        <v>599</v>
      </c>
    </row>
    <row r="836" spans="1:5">
      <c r="A836" s="6" t="s">
        <v>20</v>
      </c>
      <c r="B836" s="1" t="s">
        <v>221</v>
      </c>
      <c r="C836" s="1" t="s">
        <v>63</v>
      </c>
      <c r="D836" s="16">
        <v>1</v>
      </c>
      <c r="E836" s="17">
        <v>998</v>
      </c>
    </row>
    <row r="837" spans="1:5">
      <c r="A837" s="6" t="s">
        <v>25</v>
      </c>
      <c r="B837" s="1" t="s">
        <v>221</v>
      </c>
      <c r="C837" s="1" t="s">
        <v>119</v>
      </c>
      <c r="D837" s="16">
        <v>2</v>
      </c>
      <c r="E837" s="17">
        <v>199</v>
      </c>
    </row>
    <row r="838" spans="1:5">
      <c r="A838" s="6" t="s">
        <v>28</v>
      </c>
      <c r="B838" s="1" t="s">
        <v>221</v>
      </c>
      <c r="C838" s="1" t="s">
        <v>95</v>
      </c>
      <c r="D838" s="16">
        <v>3</v>
      </c>
      <c r="E838" s="17">
        <v>599</v>
      </c>
    </row>
    <row r="839" spans="1:5">
      <c r="A839" s="6" t="s">
        <v>20</v>
      </c>
      <c r="B839" s="1" t="s">
        <v>221</v>
      </c>
      <c r="C839" s="1" t="s">
        <v>38</v>
      </c>
      <c r="D839" s="16">
        <v>3</v>
      </c>
      <c r="E839" s="17">
        <v>198</v>
      </c>
    </row>
    <row r="840" spans="1:5">
      <c r="A840" s="6" t="s">
        <v>25</v>
      </c>
      <c r="B840" s="1" t="s">
        <v>221</v>
      </c>
      <c r="C840" s="1" t="s">
        <v>205</v>
      </c>
      <c r="D840" s="16">
        <v>1</v>
      </c>
      <c r="E840" s="17">
        <v>118.8</v>
      </c>
    </row>
    <row r="841" spans="1:5">
      <c r="A841" s="6" t="s">
        <v>28</v>
      </c>
      <c r="B841" s="1" t="s">
        <v>221</v>
      </c>
      <c r="C841" s="1" t="s">
        <v>105</v>
      </c>
      <c r="D841" s="16">
        <v>3</v>
      </c>
      <c r="E841" s="17">
        <v>178.8</v>
      </c>
    </row>
    <row r="842" spans="1:5">
      <c r="A842" s="6" t="s">
        <v>20</v>
      </c>
      <c r="B842" s="1" t="s">
        <v>221</v>
      </c>
      <c r="C842" s="1" t="s">
        <v>9</v>
      </c>
      <c r="D842" s="16">
        <v>1</v>
      </c>
      <c r="E842" s="17">
        <v>575.04999999999995</v>
      </c>
    </row>
    <row r="843" spans="1:5">
      <c r="A843" s="6" t="s">
        <v>25</v>
      </c>
      <c r="B843" s="1" t="s">
        <v>221</v>
      </c>
      <c r="C843" s="1" t="s">
        <v>80</v>
      </c>
      <c r="D843" s="16">
        <v>2</v>
      </c>
      <c r="E843" s="17">
        <v>49.9</v>
      </c>
    </row>
    <row r="844" spans="1:5">
      <c r="A844" s="6" t="s">
        <v>28</v>
      </c>
      <c r="B844" s="1" t="s">
        <v>221</v>
      </c>
      <c r="C844" s="1" t="s">
        <v>209</v>
      </c>
      <c r="D844" s="16">
        <v>4</v>
      </c>
      <c r="E844" s="17">
        <v>598</v>
      </c>
    </row>
    <row r="845" spans="1:5">
      <c r="A845" s="6" t="s">
        <v>20</v>
      </c>
      <c r="B845" s="1" t="s">
        <v>221</v>
      </c>
      <c r="C845" s="1" t="s">
        <v>158</v>
      </c>
      <c r="D845" s="16">
        <v>3</v>
      </c>
      <c r="E845" s="17">
        <v>699</v>
      </c>
    </row>
    <row r="846" spans="1:5">
      <c r="A846" s="6" t="s">
        <v>25</v>
      </c>
      <c r="B846" s="1" t="s">
        <v>221</v>
      </c>
      <c r="C846" s="1" t="s">
        <v>91</v>
      </c>
      <c r="D846" s="16">
        <v>3</v>
      </c>
      <c r="E846" s="17">
        <v>699</v>
      </c>
    </row>
    <row r="847" spans="1:5">
      <c r="A847" s="6" t="s">
        <v>28</v>
      </c>
      <c r="B847" s="1" t="s">
        <v>221</v>
      </c>
      <c r="C847" s="1" t="s">
        <v>63</v>
      </c>
      <c r="D847" s="16">
        <v>3</v>
      </c>
      <c r="E847" s="17">
        <v>998</v>
      </c>
    </row>
    <row r="848" spans="1:5">
      <c r="A848" s="6" t="s">
        <v>20</v>
      </c>
      <c r="B848" s="1" t="s">
        <v>221</v>
      </c>
      <c r="C848" s="1" t="s">
        <v>126</v>
      </c>
      <c r="D848" s="16">
        <v>1</v>
      </c>
      <c r="E848" s="17">
        <v>29.9</v>
      </c>
    </row>
    <row r="849" spans="1:5">
      <c r="A849" s="6" t="s">
        <v>25</v>
      </c>
      <c r="B849" s="1" t="s">
        <v>221</v>
      </c>
      <c r="C849" s="1" t="s">
        <v>52</v>
      </c>
      <c r="D849" s="16">
        <v>1</v>
      </c>
      <c r="E849" s="17">
        <v>129</v>
      </c>
    </row>
    <row r="850" spans="1:5">
      <c r="A850" s="6" t="s">
        <v>28</v>
      </c>
      <c r="B850" s="1" t="s">
        <v>221</v>
      </c>
      <c r="C850" s="1" t="s">
        <v>56</v>
      </c>
      <c r="D850" s="16">
        <v>3</v>
      </c>
      <c r="E850" s="17">
        <v>299</v>
      </c>
    </row>
    <row r="851" spans="1:5">
      <c r="A851" s="6" t="s">
        <v>20</v>
      </c>
      <c r="B851" s="1" t="s">
        <v>221</v>
      </c>
      <c r="C851" s="1" t="s">
        <v>46</v>
      </c>
      <c r="D851" s="16">
        <v>3</v>
      </c>
      <c r="E851" s="17">
        <v>59.924999999999997</v>
      </c>
    </row>
    <row r="852" spans="1:5">
      <c r="A852" s="6" t="s">
        <v>25</v>
      </c>
      <c r="B852" s="1" t="s">
        <v>221</v>
      </c>
      <c r="C852" s="1" t="s">
        <v>8</v>
      </c>
      <c r="D852" s="16">
        <v>1</v>
      </c>
      <c r="E852" s="17">
        <v>999</v>
      </c>
    </row>
    <row r="853" spans="1:5">
      <c r="A853" s="6" t="s">
        <v>28</v>
      </c>
      <c r="B853" s="1" t="s">
        <v>221</v>
      </c>
      <c r="C853" s="1" t="s">
        <v>108</v>
      </c>
      <c r="D853" s="16">
        <v>2</v>
      </c>
      <c r="E853" s="17">
        <v>79.900000000000006</v>
      </c>
    </row>
    <row r="854" spans="1:5">
      <c r="A854" s="6" t="s">
        <v>20</v>
      </c>
      <c r="B854" s="1" t="s">
        <v>221</v>
      </c>
      <c r="C854" s="1" t="s">
        <v>48</v>
      </c>
      <c r="D854" s="16">
        <v>3</v>
      </c>
      <c r="E854" s="17">
        <v>199.2</v>
      </c>
    </row>
    <row r="855" spans="1:5">
      <c r="A855" s="6" t="s">
        <v>25</v>
      </c>
      <c r="B855" s="1" t="s">
        <v>221</v>
      </c>
      <c r="C855" s="1" t="s">
        <v>48</v>
      </c>
      <c r="D855" s="16">
        <v>4</v>
      </c>
      <c r="E855" s="17">
        <v>249</v>
      </c>
    </row>
    <row r="856" spans="1:5">
      <c r="A856" s="6" t="s">
        <v>28</v>
      </c>
      <c r="B856" s="1" t="s">
        <v>221</v>
      </c>
      <c r="C856" s="1" t="s">
        <v>199</v>
      </c>
      <c r="D856" s="16">
        <v>2</v>
      </c>
      <c r="E856" s="17">
        <v>499</v>
      </c>
    </row>
    <row r="857" spans="1:5">
      <c r="A857" s="6" t="s">
        <v>20</v>
      </c>
      <c r="B857" s="1" t="s">
        <v>221</v>
      </c>
      <c r="C857" s="1" t="s">
        <v>8</v>
      </c>
      <c r="D857" s="16">
        <v>2</v>
      </c>
      <c r="E857" s="17">
        <v>999</v>
      </c>
    </row>
    <row r="858" spans="1:5">
      <c r="A858" s="6" t="s">
        <v>25</v>
      </c>
      <c r="B858" s="1" t="s">
        <v>221</v>
      </c>
      <c r="C858" s="1" t="s">
        <v>10</v>
      </c>
      <c r="D858" s="16">
        <v>3</v>
      </c>
      <c r="E858" s="17">
        <v>799</v>
      </c>
    </row>
    <row r="859" spans="1:5">
      <c r="A859" s="6" t="s">
        <v>28</v>
      </c>
      <c r="B859" s="1" t="s">
        <v>221</v>
      </c>
      <c r="C859" s="1" t="s">
        <v>65</v>
      </c>
      <c r="D859" s="16">
        <v>2</v>
      </c>
      <c r="E859" s="17">
        <v>69.900000000000006</v>
      </c>
    </row>
    <row r="860" spans="1:5">
      <c r="A860" s="6" t="s">
        <v>20</v>
      </c>
      <c r="B860" s="1" t="s">
        <v>221</v>
      </c>
      <c r="C860" s="1" t="s">
        <v>136</v>
      </c>
      <c r="D860" s="16">
        <v>2</v>
      </c>
      <c r="E860" s="17">
        <v>299</v>
      </c>
    </row>
    <row r="861" spans="1:5">
      <c r="A861" s="6" t="s">
        <v>25</v>
      </c>
      <c r="B861" s="1" t="s">
        <v>221</v>
      </c>
      <c r="C861" s="1" t="s">
        <v>151</v>
      </c>
      <c r="D861" s="16">
        <v>2</v>
      </c>
      <c r="E861" s="17">
        <v>762.45</v>
      </c>
    </row>
    <row r="862" spans="1:5">
      <c r="A862" s="6" t="s">
        <v>28</v>
      </c>
      <c r="B862" s="1" t="s">
        <v>221</v>
      </c>
      <c r="C862" s="1" t="s">
        <v>53</v>
      </c>
      <c r="D862" s="16">
        <v>1</v>
      </c>
      <c r="E862" s="17">
        <v>499</v>
      </c>
    </row>
    <row r="863" spans="1:5">
      <c r="A863" s="6" t="s">
        <v>20</v>
      </c>
      <c r="B863" s="1" t="s">
        <v>221</v>
      </c>
      <c r="C863" s="1" t="s">
        <v>136</v>
      </c>
      <c r="D863" s="16">
        <v>2</v>
      </c>
      <c r="E863" s="17">
        <v>897</v>
      </c>
    </row>
    <row r="864" spans="1:5">
      <c r="A864" s="6" t="s">
        <v>25</v>
      </c>
      <c r="B864" s="1" t="s">
        <v>221</v>
      </c>
      <c r="C864" s="1" t="s">
        <v>241</v>
      </c>
      <c r="D864" s="16">
        <v>3</v>
      </c>
      <c r="E864" s="17">
        <v>298</v>
      </c>
    </row>
    <row r="865" spans="1:5">
      <c r="A865" s="6" t="s">
        <v>28</v>
      </c>
      <c r="B865" s="1" t="s">
        <v>221</v>
      </c>
      <c r="C865" s="1" t="s">
        <v>99</v>
      </c>
      <c r="D865" s="16">
        <v>2</v>
      </c>
      <c r="E865" s="17">
        <v>299.25</v>
      </c>
    </row>
    <row r="866" spans="1:5">
      <c r="A866" s="6" t="s">
        <v>20</v>
      </c>
      <c r="B866" s="1" t="s">
        <v>221</v>
      </c>
      <c r="C866" s="1" t="s">
        <v>147</v>
      </c>
      <c r="D866" s="16">
        <v>3</v>
      </c>
      <c r="E866" s="17">
        <v>149</v>
      </c>
    </row>
    <row r="867" spans="1:5">
      <c r="A867" s="6" t="s">
        <v>25</v>
      </c>
      <c r="B867" s="1" t="s">
        <v>221</v>
      </c>
      <c r="C867" s="1" t="s">
        <v>232</v>
      </c>
      <c r="D867" s="16">
        <v>3</v>
      </c>
      <c r="E867" s="17">
        <v>999</v>
      </c>
    </row>
    <row r="868" spans="1:5">
      <c r="A868" s="6" t="s">
        <v>28</v>
      </c>
      <c r="B868" s="1" t="s">
        <v>221</v>
      </c>
      <c r="C868" s="1" t="s">
        <v>125</v>
      </c>
      <c r="D868" s="16">
        <v>1</v>
      </c>
      <c r="E868" s="17">
        <v>79.900000000000006</v>
      </c>
    </row>
    <row r="869" spans="1:5">
      <c r="A869" s="6" t="s">
        <v>20</v>
      </c>
      <c r="B869" s="1" t="s">
        <v>221</v>
      </c>
      <c r="C869" s="1" t="s">
        <v>87</v>
      </c>
      <c r="D869" s="16">
        <v>3</v>
      </c>
      <c r="E869" s="17">
        <v>299</v>
      </c>
    </row>
    <row r="870" spans="1:5">
      <c r="A870" s="6" t="s">
        <v>25</v>
      </c>
      <c r="B870" s="1" t="s">
        <v>221</v>
      </c>
      <c r="C870" s="1" t="s">
        <v>242</v>
      </c>
      <c r="D870" s="16">
        <v>2</v>
      </c>
      <c r="E870" s="17">
        <v>199</v>
      </c>
    </row>
    <row r="871" spans="1:5">
      <c r="A871" s="6" t="s">
        <v>28</v>
      </c>
      <c r="B871" s="1" t="s">
        <v>221</v>
      </c>
      <c r="C871" s="1" t="s">
        <v>87</v>
      </c>
      <c r="D871" s="16">
        <v>2</v>
      </c>
      <c r="E871" s="17">
        <v>598</v>
      </c>
    </row>
    <row r="872" spans="1:5">
      <c r="A872" s="6" t="s">
        <v>20</v>
      </c>
      <c r="B872" s="1" t="s">
        <v>221</v>
      </c>
      <c r="C872" s="1" t="s">
        <v>238</v>
      </c>
      <c r="D872" s="16">
        <v>2</v>
      </c>
      <c r="E872" s="17">
        <v>129</v>
      </c>
    </row>
    <row r="873" spans="1:5">
      <c r="A873" s="6" t="s">
        <v>25</v>
      </c>
      <c r="B873" s="1" t="s">
        <v>221</v>
      </c>
      <c r="C873" s="1" t="s">
        <v>243</v>
      </c>
      <c r="D873" s="16">
        <v>2</v>
      </c>
      <c r="E873" s="17">
        <v>499</v>
      </c>
    </row>
    <row r="874" spans="1:5">
      <c r="A874" s="6" t="s">
        <v>28</v>
      </c>
      <c r="B874" s="1" t="s">
        <v>221</v>
      </c>
      <c r="C874" s="1" t="s">
        <v>154</v>
      </c>
      <c r="D874" s="16">
        <v>1</v>
      </c>
      <c r="E874" s="17">
        <v>129</v>
      </c>
    </row>
    <row r="875" spans="1:5">
      <c r="A875" s="6" t="s">
        <v>20</v>
      </c>
      <c r="B875" s="1" t="s">
        <v>221</v>
      </c>
      <c r="C875" s="1" t="s">
        <v>152</v>
      </c>
      <c r="D875" s="16">
        <v>2</v>
      </c>
      <c r="E875" s="17">
        <v>29.9</v>
      </c>
    </row>
    <row r="876" spans="1:5">
      <c r="A876" s="6" t="s">
        <v>25</v>
      </c>
      <c r="B876" s="1" t="s">
        <v>221</v>
      </c>
      <c r="C876" s="1" t="s">
        <v>130</v>
      </c>
      <c r="D876" s="16">
        <v>2</v>
      </c>
      <c r="E876" s="17">
        <v>298</v>
      </c>
    </row>
    <row r="877" spans="1:5">
      <c r="A877" s="6" t="s">
        <v>28</v>
      </c>
      <c r="B877" s="1" t="s">
        <v>221</v>
      </c>
      <c r="C877" s="1" t="s">
        <v>5</v>
      </c>
      <c r="D877" s="16">
        <v>2</v>
      </c>
      <c r="E877" s="17">
        <v>999</v>
      </c>
    </row>
    <row r="878" spans="1:5">
      <c r="A878" s="6" t="s">
        <v>20</v>
      </c>
      <c r="B878" s="1" t="s">
        <v>221</v>
      </c>
      <c r="C878" s="1" t="s">
        <v>93</v>
      </c>
      <c r="D878" s="16">
        <v>2</v>
      </c>
      <c r="E878" s="17">
        <v>149</v>
      </c>
    </row>
    <row r="879" spans="1:5">
      <c r="A879" s="6" t="s">
        <v>25</v>
      </c>
      <c r="B879" s="1" t="s">
        <v>221</v>
      </c>
      <c r="C879" s="1" t="s">
        <v>212</v>
      </c>
      <c r="D879" s="16">
        <v>1</v>
      </c>
      <c r="E879" s="17">
        <v>198</v>
      </c>
    </row>
    <row r="880" spans="1:5">
      <c r="A880" s="6" t="s">
        <v>28</v>
      </c>
      <c r="B880" s="1" t="s">
        <v>221</v>
      </c>
      <c r="C880" s="1" t="s">
        <v>236</v>
      </c>
      <c r="D880" s="16">
        <v>1</v>
      </c>
      <c r="E880" s="17">
        <v>249</v>
      </c>
    </row>
    <row r="881" spans="1:5">
      <c r="A881" s="6" t="s">
        <v>20</v>
      </c>
      <c r="B881" s="1" t="s">
        <v>221</v>
      </c>
      <c r="C881" s="1" t="s">
        <v>11</v>
      </c>
      <c r="D881" s="16">
        <v>2</v>
      </c>
      <c r="E881" s="17">
        <v>999</v>
      </c>
    </row>
    <row r="882" spans="1:5">
      <c r="A882" s="6" t="s">
        <v>25</v>
      </c>
      <c r="B882" s="1" t="s">
        <v>221</v>
      </c>
      <c r="C882" s="1" t="s">
        <v>162</v>
      </c>
      <c r="D882" s="16">
        <v>1</v>
      </c>
      <c r="E882" s="17">
        <v>99</v>
      </c>
    </row>
    <row r="883" spans="1:5">
      <c r="A883" s="6" t="s">
        <v>28</v>
      </c>
      <c r="B883" s="1" t="s">
        <v>221</v>
      </c>
      <c r="C883" s="1" t="s">
        <v>52</v>
      </c>
      <c r="D883" s="16">
        <v>4</v>
      </c>
      <c r="E883" s="17">
        <v>129</v>
      </c>
    </row>
    <row r="884" spans="1:5">
      <c r="A884" s="6" t="s">
        <v>20</v>
      </c>
      <c r="B884" s="1" t="s">
        <v>221</v>
      </c>
      <c r="C884" s="1" t="s">
        <v>42</v>
      </c>
      <c r="D884" s="16">
        <v>4</v>
      </c>
      <c r="E884" s="17">
        <v>509.15</v>
      </c>
    </row>
    <row r="885" spans="1:5">
      <c r="A885" s="6" t="s">
        <v>25</v>
      </c>
      <c r="B885" s="1" t="s">
        <v>221</v>
      </c>
      <c r="C885" s="1" t="s">
        <v>191</v>
      </c>
      <c r="D885" s="16">
        <v>4</v>
      </c>
      <c r="E885" s="17">
        <v>99</v>
      </c>
    </row>
    <row r="886" spans="1:5">
      <c r="A886" s="6" t="s">
        <v>28</v>
      </c>
      <c r="B886" s="1" t="s">
        <v>221</v>
      </c>
      <c r="C886" s="1" t="s">
        <v>236</v>
      </c>
      <c r="D886" s="16">
        <v>3</v>
      </c>
      <c r="E886" s="17">
        <v>249</v>
      </c>
    </row>
    <row r="887" spans="1:5">
      <c r="A887" s="6" t="s">
        <v>20</v>
      </c>
      <c r="B887" s="1" t="s">
        <v>221</v>
      </c>
      <c r="C887" s="1" t="s">
        <v>182</v>
      </c>
      <c r="D887" s="16">
        <v>4</v>
      </c>
      <c r="E887" s="17">
        <v>299</v>
      </c>
    </row>
    <row r="888" spans="1:5">
      <c r="A888" s="6" t="s">
        <v>25</v>
      </c>
      <c r="B888" s="1" t="s">
        <v>221</v>
      </c>
      <c r="C888" s="1" t="s">
        <v>152</v>
      </c>
      <c r="D888" s="16">
        <v>1</v>
      </c>
      <c r="E888" s="17">
        <v>59.8</v>
      </c>
    </row>
    <row r="889" spans="1:5">
      <c r="A889" s="6" t="s">
        <v>28</v>
      </c>
      <c r="B889" s="1" t="s">
        <v>221</v>
      </c>
      <c r="C889" s="1" t="s">
        <v>83</v>
      </c>
      <c r="D889" s="16">
        <v>1</v>
      </c>
      <c r="E889" s="17">
        <v>398</v>
      </c>
    </row>
    <row r="890" spans="1:5">
      <c r="A890" s="6" t="s">
        <v>20</v>
      </c>
      <c r="B890" s="1" t="s">
        <v>221</v>
      </c>
      <c r="C890" s="1" t="s">
        <v>223</v>
      </c>
      <c r="D890" s="16">
        <v>4</v>
      </c>
      <c r="E890" s="17">
        <v>399</v>
      </c>
    </row>
    <row r="891" spans="1:5">
      <c r="A891" s="6" t="s">
        <v>25</v>
      </c>
      <c r="B891" s="1" t="s">
        <v>221</v>
      </c>
      <c r="C891" s="1" t="s">
        <v>125</v>
      </c>
      <c r="D891" s="16">
        <v>3</v>
      </c>
      <c r="E891" s="17">
        <v>79.900000000000006</v>
      </c>
    </row>
    <row r="892" spans="1:5">
      <c r="A892" s="6" t="s">
        <v>28</v>
      </c>
      <c r="B892" s="1" t="s">
        <v>221</v>
      </c>
      <c r="C892" s="1" t="s">
        <v>131</v>
      </c>
      <c r="D892" s="16">
        <v>1</v>
      </c>
      <c r="E892" s="17">
        <v>598</v>
      </c>
    </row>
    <row r="893" spans="1:5">
      <c r="A893" s="6" t="s">
        <v>20</v>
      </c>
      <c r="B893" s="1" t="s">
        <v>221</v>
      </c>
      <c r="C893" s="1" t="s">
        <v>145</v>
      </c>
      <c r="D893" s="16">
        <v>1</v>
      </c>
      <c r="E893" s="17">
        <v>89.7</v>
      </c>
    </row>
    <row r="894" spans="1:5">
      <c r="A894" s="6" t="s">
        <v>25</v>
      </c>
      <c r="B894" s="1" t="s">
        <v>221</v>
      </c>
      <c r="C894" s="1" t="s">
        <v>145</v>
      </c>
      <c r="D894" s="16">
        <v>1</v>
      </c>
      <c r="E894" s="17">
        <v>29.9</v>
      </c>
    </row>
    <row r="895" spans="1:5">
      <c r="A895" s="6" t="s">
        <v>28</v>
      </c>
      <c r="B895" s="1" t="s">
        <v>221</v>
      </c>
      <c r="C895" s="1" t="s">
        <v>157</v>
      </c>
      <c r="D895" s="16">
        <v>4</v>
      </c>
      <c r="E895" s="17">
        <v>149</v>
      </c>
    </row>
    <row r="896" spans="1:5">
      <c r="A896" s="6" t="s">
        <v>20</v>
      </c>
      <c r="B896" s="1" t="s">
        <v>221</v>
      </c>
      <c r="C896" s="1" t="s">
        <v>55</v>
      </c>
      <c r="D896" s="16">
        <v>4</v>
      </c>
      <c r="E896" s="17">
        <v>299</v>
      </c>
    </row>
    <row r="897" spans="1:5">
      <c r="A897" s="6" t="s">
        <v>25</v>
      </c>
      <c r="B897" s="1" t="s">
        <v>221</v>
      </c>
      <c r="C897" s="1" t="s">
        <v>191</v>
      </c>
      <c r="D897" s="16">
        <v>3</v>
      </c>
      <c r="E897" s="17">
        <v>99</v>
      </c>
    </row>
    <row r="898" spans="1:5">
      <c r="A898" s="6" t="s">
        <v>28</v>
      </c>
      <c r="B898" s="1" t="s">
        <v>221</v>
      </c>
      <c r="C898" s="1" t="s">
        <v>55</v>
      </c>
      <c r="D898" s="16">
        <v>2</v>
      </c>
      <c r="E898" s="17">
        <v>299</v>
      </c>
    </row>
    <row r="899" spans="1:5">
      <c r="A899" s="6" t="s">
        <v>20</v>
      </c>
      <c r="B899" s="1" t="s">
        <v>221</v>
      </c>
      <c r="C899" s="1" t="s">
        <v>83</v>
      </c>
      <c r="D899" s="16">
        <v>4</v>
      </c>
      <c r="E899" s="17">
        <v>199</v>
      </c>
    </row>
    <row r="900" spans="1:5">
      <c r="A900" s="6" t="s">
        <v>25</v>
      </c>
      <c r="B900" s="1" t="s">
        <v>221</v>
      </c>
      <c r="C900" s="1" t="s">
        <v>61</v>
      </c>
      <c r="D900" s="16">
        <v>3</v>
      </c>
      <c r="E900" s="17">
        <v>299</v>
      </c>
    </row>
    <row r="901" spans="1:5">
      <c r="A901" s="6" t="s">
        <v>28</v>
      </c>
      <c r="B901" s="1" t="s">
        <v>221</v>
      </c>
      <c r="C901" s="1" t="s">
        <v>172</v>
      </c>
      <c r="D901" s="16">
        <v>3</v>
      </c>
      <c r="E901" s="17">
        <v>249</v>
      </c>
    </row>
    <row r="902" spans="1:5">
      <c r="A902" s="6" t="s">
        <v>20</v>
      </c>
      <c r="B902" s="1" t="s">
        <v>221</v>
      </c>
      <c r="C902" s="1" t="s">
        <v>129</v>
      </c>
      <c r="D902" s="16">
        <v>2</v>
      </c>
      <c r="E902" s="17">
        <v>396</v>
      </c>
    </row>
    <row r="903" spans="1:5">
      <c r="A903" s="6" t="s">
        <v>25</v>
      </c>
      <c r="B903" s="1" t="s">
        <v>221</v>
      </c>
      <c r="C903" s="1" t="s">
        <v>40</v>
      </c>
      <c r="D903" s="16">
        <v>2</v>
      </c>
      <c r="E903" s="17">
        <v>599</v>
      </c>
    </row>
    <row r="904" spans="1:5">
      <c r="A904" s="6" t="s">
        <v>28</v>
      </c>
      <c r="B904" s="1" t="s">
        <v>221</v>
      </c>
      <c r="C904" s="1" t="s">
        <v>173</v>
      </c>
      <c r="D904" s="16">
        <v>2</v>
      </c>
      <c r="E904" s="17">
        <v>99</v>
      </c>
    </row>
    <row r="905" spans="1:5">
      <c r="A905" s="6" t="s">
        <v>20</v>
      </c>
      <c r="B905" s="1" t="s">
        <v>221</v>
      </c>
      <c r="C905" s="1" t="s">
        <v>45</v>
      </c>
      <c r="D905" s="16">
        <v>1</v>
      </c>
      <c r="E905" s="17">
        <v>149</v>
      </c>
    </row>
    <row r="906" spans="1:5">
      <c r="A906" s="6" t="s">
        <v>25</v>
      </c>
      <c r="B906" s="1" t="s">
        <v>221</v>
      </c>
      <c r="C906" s="1" t="s">
        <v>165</v>
      </c>
      <c r="D906" s="16">
        <v>3</v>
      </c>
      <c r="E906" s="17">
        <v>499</v>
      </c>
    </row>
    <row r="907" spans="1:5">
      <c r="A907" s="6" t="s">
        <v>28</v>
      </c>
      <c r="B907" s="1" t="s">
        <v>221</v>
      </c>
      <c r="C907" s="1" t="s">
        <v>10</v>
      </c>
      <c r="D907" s="16">
        <v>2</v>
      </c>
      <c r="E907" s="17">
        <v>559.29999999999995</v>
      </c>
    </row>
    <row r="908" spans="1:5">
      <c r="A908" s="6" t="s">
        <v>20</v>
      </c>
      <c r="B908" s="1" t="s">
        <v>221</v>
      </c>
      <c r="C908" s="1" t="s">
        <v>129</v>
      </c>
      <c r="D908" s="16">
        <v>2</v>
      </c>
      <c r="E908" s="17">
        <v>99</v>
      </c>
    </row>
    <row r="909" spans="1:5">
      <c r="A909" s="6" t="s">
        <v>25</v>
      </c>
      <c r="B909" s="1" t="s">
        <v>221</v>
      </c>
      <c r="C909" s="1" t="s">
        <v>180</v>
      </c>
      <c r="D909" s="16">
        <v>4</v>
      </c>
      <c r="E909" s="17">
        <v>338.3</v>
      </c>
    </row>
    <row r="910" spans="1:5">
      <c r="A910" s="6" t="s">
        <v>28</v>
      </c>
      <c r="B910" s="1" t="s">
        <v>221</v>
      </c>
      <c r="C910" s="1" t="s">
        <v>161</v>
      </c>
      <c r="D910" s="16">
        <v>1</v>
      </c>
      <c r="E910" s="17">
        <v>298</v>
      </c>
    </row>
    <row r="911" spans="1:5">
      <c r="A911" s="6" t="s">
        <v>20</v>
      </c>
      <c r="B911" s="1" t="s">
        <v>221</v>
      </c>
      <c r="C911" s="1" t="s">
        <v>77</v>
      </c>
      <c r="D911" s="16">
        <v>2</v>
      </c>
      <c r="E911" s="17">
        <v>499</v>
      </c>
    </row>
    <row r="912" spans="1:5">
      <c r="A912" s="6" t="s">
        <v>25</v>
      </c>
      <c r="B912" s="1" t="s">
        <v>221</v>
      </c>
      <c r="C912" s="1" t="s">
        <v>187</v>
      </c>
      <c r="D912" s="16">
        <v>2</v>
      </c>
      <c r="E912" s="17">
        <v>399</v>
      </c>
    </row>
    <row r="913" spans="1:5">
      <c r="A913" s="6" t="s">
        <v>28</v>
      </c>
      <c r="B913" s="1" t="s">
        <v>221</v>
      </c>
      <c r="C913" s="1" t="s">
        <v>194</v>
      </c>
      <c r="D913" s="16">
        <v>3</v>
      </c>
      <c r="E913" s="17">
        <v>152.15</v>
      </c>
    </row>
    <row r="914" spans="1:5">
      <c r="A914" s="6" t="s">
        <v>20</v>
      </c>
      <c r="B914" s="1" t="s">
        <v>221</v>
      </c>
      <c r="C914" s="1" t="s">
        <v>67</v>
      </c>
      <c r="D914" s="16">
        <v>3</v>
      </c>
      <c r="E914" s="17">
        <v>499</v>
      </c>
    </row>
    <row r="915" spans="1:5">
      <c r="A915" s="6" t="s">
        <v>25</v>
      </c>
      <c r="B915" s="1" t="s">
        <v>221</v>
      </c>
      <c r="C915" s="1" t="s">
        <v>193</v>
      </c>
      <c r="D915" s="16">
        <v>3</v>
      </c>
      <c r="E915" s="17">
        <v>49.9</v>
      </c>
    </row>
    <row r="916" spans="1:5">
      <c r="A916" s="6" t="s">
        <v>28</v>
      </c>
      <c r="B916" s="1" t="s">
        <v>221</v>
      </c>
      <c r="C916" s="1" t="s">
        <v>46</v>
      </c>
      <c r="D916" s="16">
        <v>4</v>
      </c>
      <c r="E916" s="17">
        <v>79.900000000000006</v>
      </c>
    </row>
    <row r="917" spans="1:5">
      <c r="A917" s="6" t="s">
        <v>20</v>
      </c>
      <c r="B917" s="1" t="s">
        <v>221</v>
      </c>
      <c r="C917" s="1" t="s">
        <v>172</v>
      </c>
      <c r="D917" s="16">
        <v>2</v>
      </c>
      <c r="E917" s="17">
        <v>249</v>
      </c>
    </row>
    <row r="918" spans="1:5">
      <c r="A918" s="6" t="s">
        <v>25</v>
      </c>
      <c r="B918" s="1" t="s">
        <v>221</v>
      </c>
      <c r="C918" s="1" t="s">
        <v>81</v>
      </c>
      <c r="D918" s="16">
        <v>4</v>
      </c>
      <c r="E918" s="17">
        <v>199.2</v>
      </c>
    </row>
    <row r="919" spans="1:5">
      <c r="A919" s="6" t="s">
        <v>28</v>
      </c>
      <c r="B919" s="1" t="s">
        <v>221</v>
      </c>
      <c r="C919" s="1" t="s">
        <v>75</v>
      </c>
      <c r="D919" s="16">
        <v>4</v>
      </c>
      <c r="E919" s="17">
        <v>399</v>
      </c>
    </row>
    <row r="920" spans="1:5">
      <c r="A920" s="6" t="s">
        <v>20</v>
      </c>
      <c r="B920" s="1" t="s">
        <v>221</v>
      </c>
      <c r="C920" s="1" t="s">
        <v>212</v>
      </c>
      <c r="D920" s="16">
        <v>2</v>
      </c>
      <c r="E920" s="17">
        <v>99</v>
      </c>
    </row>
    <row r="921" spans="1:5">
      <c r="A921" s="6" t="s">
        <v>25</v>
      </c>
      <c r="B921" s="1" t="s">
        <v>221</v>
      </c>
      <c r="C921" s="1" t="s">
        <v>156</v>
      </c>
      <c r="D921" s="16">
        <v>4</v>
      </c>
      <c r="E921" s="17">
        <v>149</v>
      </c>
    </row>
    <row r="922" spans="1:5">
      <c r="A922" s="6" t="s">
        <v>28</v>
      </c>
      <c r="B922" s="1" t="s">
        <v>221</v>
      </c>
      <c r="C922" s="1" t="s">
        <v>38</v>
      </c>
      <c r="D922" s="16">
        <v>2</v>
      </c>
      <c r="E922" s="17">
        <v>99</v>
      </c>
    </row>
    <row r="923" spans="1:5">
      <c r="A923" s="6" t="s">
        <v>20</v>
      </c>
      <c r="B923" s="1" t="s">
        <v>221</v>
      </c>
      <c r="C923" s="1" t="s">
        <v>61</v>
      </c>
      <c r="D923" s="16">
        <v>4</v>
      </c>
      <c r="E923" s="17">
        <v>299</v>
      </c>
    </row>
    <row r="924" spans="1:5">
      <c r="A924" s="6" t="s">
        <v>25</v>
      </c>
      <c r="B924" s="1" t="s">
        <v>221</v>
      </c>
      <c r="C924" s="1" t="s">
        <v>209</v>
      </c>
      <c r="D924" s="16">
        <v>1</v>
      </c>
      <c r="E924" s="17">
        <v>299</v>
      </c>
    </row>
    <row r="925" spans="1:5">
      <c r="A925" s="6" t="s">
        <v>28</v>
      </c>
      <c r="B925" s="1" t="s">
        <v>221</v>
      </c>
      <c r="C925" s="1" t="s">
        <v>57</v>
      </c>
      <c r="D925" s="16">
        <v>3</v>
      </c>
      <c r="E925" s="17">
        <v>399</v>
      </c>
    </row>
    <row r="926" spans="1:5">
      <c r="A926" s="6" t="s">
        <v>20</v>
      </c>
      <c r="B926" s="1" t="s">
        <v>221</v>
      </c>
      <c r="C926" s="1" t="s">
        <v>116</v>
      </c>
      <c r="D926" s="16">
        <v>1</v>
      </c>
      <c r="E926" s="17">
        <v>897</v>
      </c>
    </row>
    <row r="927" spans="1:5">
      <c r="A927" s="6" t="s">
        <v>25</v>
      </c>
      <c r="B927" s="1" t="s">
        <v>221</v>
      </c>
      <c r="C927" s="1" t="s">
        <v>110</v>
      </c>
      <c r="D927" s="16">
        <v>4</v>
      </c>
      <c r="E927" s="17">
        <v>149</v>
      </c>
    </row>
    <row r="928" spans="1:5">
      <c r="A928" s="6" t="s">
        <v>28</v>
      </c>
      <c r="B928" s="1" t="s">
        <v>221</v>
      </c>
      <c r="C928" s="1" t="s">
        <v>152</v>
      </c>
      <c r="D928" s="16">
        <v>1</v>
      </c>
      <c r="E928" s="17">
        <v>29.9</v>
      </c>
    </row>
    <row r="929" spans="1:5">
      <c r="A929" s="6" t="s">
        <v>20</v>
      </c>
      <c r="B929" s="1" t="s">
        <v>221</v>
      </c>
      <c r="C929" s="1" t="s">
        <v>185</v>
      </c>
      <c r="D929" s="16">
        <v>2</v>
      </c>
      <c r="E929" s="17">
        <v>149</v>
      </c>
    </row>
    <row r="930" spans="1:5">
      <c r="A930" s="6" t="s">
        <v>25</v>
      </c>
      <c r="B930" s="1" t="s">
        <v>221</v>
      </c>
      <c r="C930" s="1" t="s">
        <v>154</v>
      </c>
      <c r="D930" s="16">
        <v>3</v>
      </c>
      <c r="E930" s="17">
        <v>129</v>
      </c>
    </row>
    <row r="931" spans="1:5">
      <c r="A931" s="6" t="s">
        <v>28</v>
      </c>
      <c r="B931" s="1" t="s">
        <v>221</v>
      </c>
      <c r="C931" s="1" t="s">
        <v>96</v>
      </c>
      <c r="D931" s="16">
        <v>1</v>
      </c>
      <c r="E931" s="17">
        <v>499</v>
      </c>
    </row>
    <row r="932" spans="1:5">
      <c r="A932" s="6" t="s">
        <v>20</v>
      </c>
      <c r="B932" s="1" t="s">
        <v>221</v>
      </c>
      <c r="C932" s="1" t="s">
        <v>127</v>
      </c>
      <c r="D932" s="16">
        <v>4</v>
      </c>
      <c r="E932" s="17">
        <v>95.9</v>
      </c>
    </row>
    <row r="933" spans="1:5">
      <c r="A933" s="6" t="s">
        <v>25</v>
      </c>
      <c r="B933" s="1" t="s">
        <v>221</v>
      </c>
      <c r="C933" s="1" t="s">
        <v>234</v>
      </c>
      <c r="D933" s="16">
        <v>3</v>
      </c>
      <c r="E933" s="17">
        <v>509</v>
      </c>
    </row>
    <row r="934" spans="1:5">
      <c r="A934" s="6" t="s">
        <v>28</v>
      </c>
      <c r="B934" s="1" t="s">
        <v>221</v>
      </c>
      <c r="C934" s="1" t="s">
        <v>244</v>
      </c>
      <c r="D934" s="16">
        <v>1</v>
      </c>
      <c r="E934" s="17">
        <v>95.9</v>
      </c>
    </row>
    <row r="935" spans="1:5">
      <c r="A935" s="6" t="s">
        <v>20</v>
      </c>
      <c r="B935" s="1" t="s">
        <v>221</v>
      </c>
      <c r="C935" s="1" t="s">
        <v>245</v>
      </c>
      <c r="D935" s="16">
        <v>4</v>
      </c>
      <c r="E935" s="17">
        <v>238.8</v>
      </c>
    </row>
    <row r="936" spans="1:5">
      <c r="A936" s="6" t="s">
        <v>25</v>
      </c>
      <c r="B936" s="1" t="s">
        <v>221</v>
      </c>
      <c r="C936" s="1" t="s">
        <v>87</v>
      </c>
      <c r="D936" s="16">
        <v>1</v>
      </c>
      <c r="E936" s="17">
        <v>358.8</v>
      </c>
    </row>
    <row r="937" spans="1:5">
      <c r="A937" s="6" t="s">
        <v>28</v>
      </c>
      <c r="B937" s="1" t="s">
        <v>221</v>
      </c>
      <c r="C937" s="1" t="s">
        <v>160</v>
      </c>
      <c r="D937" s="16">
        <v>4</v>
      </c>
      <c r="E937" s="17">
        <v>349</v>
      </c>
    </row>
    <row r="938" spans="1:5">
      <c r="A938" s="6" t="s">
        <v>20</v>
      </c>
      <c r="B938" s="1" t="s">
        <v>221</v>
      </c>
      <c r="C938" s="1" t="s">
        <v>165</v>
      </c>
      <c r="D938" s="16">
        <v>2</v>
      </c>
      <c r="E938" s="17">
        <v>499</v>
      </c>
    </row>
    <row r="939" spans="1:5">
      <c r="A939" s="6" t="s">
        <v>25</v>
      </c>
      <c r="B939" s="1" t="s">
        <v>221</v>
      </c>
      <c r="C939" s="1" t="s">
        <v>160</v>
      </c>
      <c r="D939" s="16">
        <v>3</v>
      </c>
      <c r="E939" s="17">
        <v>349</v>
      </c>
    </row>
    <row r="940" spans="1:5">
      <c r="A940" s="6" t="s">
        <v>28</v>
      </c>
      <c r="B940" s="1" t="s">
        <v>221</v>
      </c>
      <c r="C940" s="1" t="s">
        <v>57</v>
      </c>
      <c r="D940" s="16">
        <v>3</v>
      </c>
      <c r="E940" s="17">
        <v>399</v>
      </c>
    </row>
    <row r="941" spans="1:5">
      <c r="A941" s="6" t="s">
        <v>20</v>
      </c>
      <c r="B941" s="1" t="s">
        <v>221</v>
      </c>
      <c r="C941" s="1" t="s">
        <v>234</v>
      </c>
      <c r="D941" s="16">
        <v>3</v>
      </c>
      <c r="E941" s="17">
        <v>499</v>
      </c>
    </row>
    <row r="942" spans="1:5">
      <c r="A942" s="6" t="s">
        <v>25</v>
      </c>
      <c r="B942" s="1" t="s">
        <v>221</v>
      </c>
      <c r="C942" s="1" t="s">
        <v>93</v>
      </c>
      <c r="D942" s="16">
        <v>2</v>
      </c>
      <c r="E942" s="17">
        <v>126.65</v>
      </c>
    </row>
    <row r="943" spans="1:5">
      <c r="A943" s="6" t="s">
        <v>28</v>
      </c>
      <c r="B943" s="1" t="s">
        <v>221</v>
      </c>
      <c r="C943" s="1" t="s">
        <v>209</v>
      </c>
      <c r="D943" s="16">
        <v>3</v>
      </c>
      <c r="E943" s="17">
        <v>299</v>
      </c>
    </row>
    <row r="944" spans="1:5">
      <c r="A944" s="6" t="s">
        <v>20</v>
      </c>
      <c r="B944" s="1" t="s">
        <v>221</v>
      </c>
      <c r="C944" s="1" t="s">
        <v>83</v>
      </c>
      <c r="D944" s="16">
        <v>1</v>
      </c>
      <c r="E944" s="17">
        <v>199</v>
      </c>
    </row>
    <row r="945" spans="1:5">
      <c r="A945" s="6" t="s">
        <v>25</v>
      </c>
      <c r="B945" s="1" t="s">
        <v>221</v>
      </c>
      <c r="C945" s="1" t="s">
        <v>72</v>
      </c>
      <c r="D945" s="16">
        <v>1</v>
      </c>
      <c r="E945" s="17">
        <v>559.20000000000005</v>
      </c>
    </row>
    <row r="946" spans="1:5">
      <c r="A946" s="6" t="s">
        <v>28</v>
      </c>
      <c r="B946" s="1" t="s">
        <v>221</v>
      </c>
      <c r="C946" s="1" t="s">
        <v>213</v>
      </c>
      <c r="D946" s="16">
        <v>1</v>
      </c>
      <c r="E946" s="17">
        <v>399</v>
      </c>
    </row>
    <row r="947" spans="1:5">
      <c r="A947" s="6" t="s">
        <v>20</v>
      </c>
      <c r="B947" s="1" t="s">
        <v>221</v>
      </c>
      <c r="C947" s="1" t="s">
        <v>109</v>
      </c>
      <c r="D947" s="16">
        <v>3</v>
      </c>
      <c r="E947" s="17">
        <v>79.900000000000006</v>
      </c>
    </row>
    <row r="948" spans="1:5">
      <c r="A948" s="6" t="s">
        <v>25</v>
      </c>
      <c r="B948" s="1" t="s">
        <v>221</v>
      </c>
      <c r="C948" s="1" t="s">
        <v>103</v>
      </c>
      <c r="D948" s="16">
        <v>1</v>
      </c>
      <c r="E948" s="17">
        <v>349</v>
      </c>
    </row>
    <row r="949" spans="1:5">
      <c r="A949" s="6" t="s">
        <v>28</v>
      </c>
      <c r="B949" s="1" t="s">
        <v>221</v>
      </c>
      <c r="C949" s="1" t="s">
        <v>227</v>
      </c>
      <c r="D949" s="16">
        <v>2</v>
      </c>
      <c r="E949" s="17">
        <v>299</v>
      </c>
    </row>
    <row r="950" spans="1:5">
      <c r="A950" s="6" t="s">
        <v>20</v>
      </c>
      <c r="B950" s="1" t="s">
        <v>221</v>
      </c>
      <c r="C950" s="1" t="s">
        <v>104</v>
      </c>
      <c r="D950" s="16">
        <v>3</v>
      </c>
      <c r="E950" s="17">
        <v>699</v>
      </c>
    </row>
    <row r="951" spans="1:5">
      <c r="A951" s="6" t="s">
        <v>25</v>
      </c>
      <c r="B951" s="1" t="s">
        <v>221</v>
      </c>
      <c r="C951" s="1" t="s">
        <v>69</v>
      </c>
      <c r="D951" s="16">
        <v>1</v>
      </c>
      <c r="E951" s="17">
        <v>149</v>
      </c>
    </row>
    <row r="952" spans="1:5">
      <c r="A952" s="6" t="s">
        <v>28</v>
      </c>
      <c r="B952" s="1" t="s">
        <v>221</v>
      </c>
      <c r="C952" s="1" t="s">
        <v>56</v>
      </c>
      <c r="D952" s="16">
        <v>2</v>
      </c>
      <c r="E952" s="17">
        <v>299</v>
      </c>
    </row>
    <row r="953" spans="1:5">
      <c r="A953" s="6" t="s">
        <v>20</v>
      </c>
      <c r="B953" s="1" t="s">
        <v>221</v>
      </c>
      <c r="C953" s="1" t="s">
        <v>57</v>
      </c>
      <c r="D953" s="16">
        <v>3</v>
      </c>
      <c r="E953" s="17">
        <v>399</v>
      </c>
    </row>
    <row r="954" spans="1:5">
      <c r="A954" s="6" t="s">
        <v>25</v>
      </c>
      <c r="B954" s="1" t="s">
        <v>221</v>
      </c>
      <c r="C954" s="1" t="s">
        <v>106</v>
      </c>
      <c r="D954" s="16">
        <v>4</v>
      </c>
      <c r="E954" s="17">
        <v>599</v>
      </c>
    </row>
    <row r="955" spans="1:5">
      <c r="A955" s="6" t="s">
        <v>28</v>
      </c>
      <c r="B955" s="1" t="s">
        <v>221</v>
      </c>
      <c r="C955" s="1" t="s">
        <v>177</v>
      </c>
      <c r="D955" s="16">
        <v>1</v>
      </c>
      <c r="E955" s="17">
        <v>254.15</v>
      </c>
    </row>
    <row r="956" spans="1:5">
      <c r="A956" s="6" t="s">
        <v>20</v>
      </c>
      <c r="B956" s="1" t="s">
        <v>221</v>
      </c>
      <c r="C956" s="1" t="s">
        <v>108</v>
      </c>
      <c r="D956" s="16">
        <v>2</v>
      </c>
      <c r="E956" s="17">
        <v>191.76</v>
      </c>
    </row>
    <row r="957" spans="1:5">
      <c r="A957" s="6" t="s">
        <v>25</v>
      </c>
      <c r="B957" s="1" t="s">
        <v>221</v>
      </c>
      <c r="C957" s="1" t="s">
        <v>217</v>
      </c>
      <c r="D957" s="16">
        <v>3</v>
      </c>
      <c r="E957" s="17">
        <v>279.3</v>
      </c>
    </row>
    <row r="958" spans="1:5">
      <c r="A958" s="6" t="s">
        <v>28</v>
      </c>
      <c r="B958" s="1" t="s">
        <v>221</v>
      </c>
      <c r="C958" s="1" t="s">
        <v>111</v>
      </c>
      <c r="D958" s="16">
        <v>4</v>
      </c>
      <c r="E958" s="17">
        <v>29.9</v>
      </c>
    </row>
    <row r="959" spans="1:5">
      <c r="A959" s="6" t="s">
        <v>20</v>
      </c>
      <c r="B959" s="1" t="s">
        <v>221</v>
      </c>
      <c r="C959" s="1" t="s">
        <v>146</v>
      </c>
      <c r="D959" s="16">
        <v>2</v>
      </c>
      <c r="E959" s="17">
        <v>399</v>
      </c>
    </row>
    <row r="960" spans="1:5">
      <c r="A960" s="6" t="s">
        <v>25</v>
      </c>
      <c r="B960" s="1" t="s">
        <v>221</v>
      </c>
      <c r="C960" s="1" t="s">
        <v>51</v>
      </c>
      <c r="D960" s="16">
        <v>3</v>
      </c>
      <c r="E960" s="17">
        <v>79.900000000000006</v>
      </c>
    </row>
    <row r="961" spans="1:5">
      <c r="A961" s="6" t="s">
        <v>28</v>
      </c>
      <c r="B961" s="1" t="s">
        <v>221</v>
      </c>
      <c r="C961" s="1" t="s">
        <v>52</v>
      </c>
      <c r="D961" s="16">
        <v>3</v>
      </c>
      <c r="E961" s="17">
        <v>129</v>
      </c>
    </row>
    <row r="962" spans="1:5">
      <c r="A962" s="6" t="s">
        <v>20</v>
      </c>
      <c r="B962" s="1" t="s">
        <v>221</v>
      </c>
      <c r="C962" s="1" t="s">
        <v>246</v>
      </c>
      <c r="D962" s="16">
        <v>2</v>
      </c>
      <c r="E962" s="17">
        <v>447</v>
      </c>
    </row>
    <row r="963" spans="1:5">
      <c r="A963" s="6" t="s">
        <v>25</v>
      </c>
      <c r="B963" s="1" t="s">
        <v>221</v>
      </c>
      <c r="C963" s="1" t="s">
        <v>169</v>
      </c>
      <c r="D963" s="16">
        <v>1</v>
      </c>
      <c r="E963" s="17">
        <v>1199.2</v>
      </c>
    </row>
    <row r="964" spans="1:5">
      <c r="A964" s="6" t="s">
        <v>25</v>
      </c>
      <c r="B964" s="1" t="s">
        <v>247</v>
      </c>
      <c r="C964" s="1" t="s">
        <v>105</v>
      </c>
      <c r="D964" s="16">
        <v>4</v>
      </c>
      <c r="E964" s="17">
        <v>149</v>
      </c>
    </row>
    <row r="965" spans="1:5">
      <c r="A965" s="6" t="s">
        <v>20</v>
      </c>
      <c r="B965" s="1" t="s">
        <v>247</v>
      </c>
      <c r="C965" s="1" t="s">
        <v>231</v>
      </c>
      <c r="D965" s="16">
        <v>4</v>
      </c>
      <c r="E965" s="17">
        <v>699</v>
      </c>
    </row>
    <row r="966" spans="1:5">
      <c r="A966" s="6" t="s">
        <v>25</v>
      </c>
      <c r="B966" s="1" t="s">
        <v>247</v>
      </c>
      <c r="C966" s="1" t="s">
        <v>87</v>
      </c>
      <c r="D966" s="16">
        <v>2</v>
      </c>
      <c r="E966" s="17">
        <v>299</v>
      </c>
    </row>
    <row r="967" spans="1:5">
      <c r="A967" s="6" t="s">
        <v>25</v>
      </c>
      <c r="B967" s="1" t="s">
        <v>247</v>
      </c>
      <c r="C967" s="1" t="s">
        <v>229</v>
      </c>
      <c r="D967" s="16">
        <v>2</v>
      </c>
      <c r="E967" s="17">
        <v>99</v>
      </c>
    </row>
    <row r="968" spans="1:5">
      <c r="A968" s="6" t="s">
        <v>20</v>
      </c>
      <c r="B968" s="1" t="s">
        <v>247</v>
      </c>
      <c r="C968" s="1" t="s">
        <v>166</v>
      </c>
      <c r="D968" s="16">
        <v>3</v>
      </c>
      <c r="E968" s="17">
        <v>299</v>
      </c>
    </row>
    <row r="969" spans="1:5">
      <c r="A969" s="6" t="s">
        <v>25</v>
      </c>
      <c r="B969" s="1" t="s">
        <v>247</v>
      </c>
      <c r="C969" s="1" t="s">
        <v>163</v>
      </c>
      <c r="D969" s="16">
        <v>1</v>
      </c>
      <c r="E969" s="17">
        <v>399</v>
      </c>
    </row>
    <row r="970" spans="1:5">
      <c r="A970" s="6" t="s">
        <v>25</v>
      </c>
      <c r="B970" s="1" t="s">
        <v>247</v>
      </c>
      <c r="C970" s="1" t="s">
        <v>194</v>
      </c>
      <c r="D970" s="16">
        <v>4</v>
      </c>
      <c r="E970" s="17">
        <v>179</v>
      </c>
    </row>
    <row r="971" spans="1:5">
      <c r="A971" s="6" t="s">
        <v>20</v>
      </c>
      <c r="B971" s="1" t="s">
        <v>247</v>
      </c>
      <c r="C971" s="1" t="s">
        <v>26</v>
      </c>
      <c r="D971" s="16">
        <v>4</v>
      </c>
      <c r="E971" s="17">
        <v>499.5</v>
      </c>
    </row>
    <row r="972" spans="1:5">
      <c r="A972" s="6" t="s">
        <v>25</v>
      </c>
      <c r="B972" s="1" t="s">
        <v>247</v>
      </c>
      <c r="C972" s="1" t="s">
        <v>54</v>
      </c>
      <c r="D972" s="16">
        <v>2</v>
      </c>
      <c r="E972" s="17">
        <v>298</v>
      </c>
    </row>
    <row r="973" spans="1:5">
      <c r="A973" s="6" t="s">
        <v>25</v>
      </c>
      <c r="B973" s="1" t="s">
        <v>247</v>
      </c>
      <c r="C973" s="1" t="s">
        <v>57</v>
      </c>
      <c r="D973" s="16">
        <v>3</v>
      </c>
      <c r="E973" s="17">
        <v>957.6</v>
      </c>
    </row>
    <row r="974" spans="1:5">
      <c r="A974" s="6" t="s">
        <v>20</v>
      </c>
      <c r="B974" s="1" t="s">
        <v>247</v>
      </c>
      <c r="C974" s="1" t="s">
        <v>75</v>
      </c>
      <c r="D974" s="16">
        <v>3</v>
      </c>
      <c r="E974" s="17">
        <v>478.8</v>
      </c>
    </row>
    <row r="975" spans="1:5">
      <c r="A975" s="6" t="s">
        <v>25</v>
      </c>
      <c r="B975" s="1" t="s">
        <v>247</v>
      </c>
      <c r="C975" s="1" t="s">
        <v>167</v>
      </c>
      <c r="D975" s="16">
        <v>3</v>
      </c>
      <c r="E975" s="17">
        <v>1198.8</v>
      </c>
    </row>
    <row r="976" spans="1:5">
      <c r="A976" s="6" t="s">
        <v>25</v>
      </c>
      <c r="B976" s="1" t="s">
        <v>247</v>
      </c>
      <c r="C976" s="1" t="s">
        <v>238</v>
      </c>
      <c r="D976" s="16">
        <v>3</v>
      </c>
      <c r="E976" s="17">
        <v>258</v>
      </c>
    </row>
    <row r="977" spans="1:5">
      <c r="A977" s="6" t="s">
        <v>20</v>
      </c>
      <c r="B977" s="1" t="s">
        <v>247</v>
      </c>
      <c r="C977" s="1" t="s">
        <v>119</v>
      </c>
      <c r="D977" s="16">
        <v>1</v>
      </c>
      <c r="E977" s="17">
        <v>199</v>
      </c>
    </row>
    <row r="978" spans="1:5">
      <c r="A978" s="6" t="s">
        <v>25</v>
      </c>
      <c r="B978" s="1" t="s">
        <v>247</v>
      </c>
      <c r="C978" s="1" t="s">
        <v>157</v>
      </c>
      <c r="D978" s="16">
        <v>1</v>
      </c>
      <c r="E978" s="17">
        <v>178.8</v>
      </c>
    </row>
    <row r="979" spans="1:5">
      <c r="A979" s="6" t="s">
        <v>25</v>
      </c>
      <c r="B979" s="1" t="s">
        <v>247</v>
      </c>
      <c r="C979" s="1" t="s">
        <v>198</v>
      </c>
      <c r="D979" s="16">
        <v>1</v>
      </c>
      <c r="E979" s="17">
        <v>399.5</v>
      </c>
    </row>
    <row r="980" spans="1:5">
      <c r="A980" s="6" t="s">
        <v>20</v>
      </c>
      <c r="B980" s="1" t="s">
        <v>247</v>
      </c>
      <c r="C980" s="1" t="s">
        <v>22</v>
      </c>
      <c r="D980" s="16">
        <v>2</v>
      </c>
      <c r="E980" s="17">
        <v>399</v>
      </c>
    </row>
    <row r="981" spans="1:5">
      <c r="A981" s="6" t="s">
        <v>25</v>
      </c>
      <c r="B981" s="1" t="s">
        <v>247</v>
      </c>
      <c r="C981" s="1" t="s">
        <v>42</v>
      </c>
      <c r="D981" s="16">
        <v>1</v>
      </c>
      <c r="E981" s="17">
        <v>599</v>
      </c>
    </row>
    <row r="982" spans="1:5">
      <c r="A982" s="6" t="s">
        <v>25</v>
      </c>
      <c r="B982" s="1" t="s">
        <v>247</v>
      </c>
      <c r="C982" s="1" t="s">
        <v>98</v>
      </c>
      <c r="D982" s="16">
        <v>1</v>
      </c>
      <c r="E982" s="17">
        <v>83.9</v>
      </c>
    </row>
    <row r="983" spans="1:5">
      <c r="A983" s="6" t="s">
        <v>20</v>
      </c>
      <c r="B983" s="1" t="s">
        <v>247</v>
      </c>
      <c r="C983" s="1" t="s">
        <v>10</v>
      </c>
      <c r="D983" s="16">
        <v>1</v>
      </c>
      <c r="E983" s="17">
        <v>958.8</v>
      </c>
    </row>
    <row r="984" spans="1:5">
      <c r="A984" s="6" t="s">
        <v>25</v>
      </c>
      <c r="B984" s="1" t="s">
        <v>248</v>
      </c>
      <c r="C984" s="1" t="s">
        <v>97</v>
      </c>
      <c r="D984" s="16">
        <v>3</v>
      </c>
      <c r="E984" s="17">
        <v>399</v>
      </c>
    </row>
    <row r="985" spans="1:5">
      <c r="A985" s="6" t="s">
        <v>249</v>
      </c>
      <c r="B985" s="1" t="s">
        <v>248</v>
      </c>
      <c r="C985" s="1" t="s">
        <v>54</v>
      </c>
      <c r="D985" s="16">
        <v>2</v>
      </c>
      <c r="E985" s="17">
        <v>149</v>
      </c>
    </row>
    <row r="986" spans="1:5">
      <c r="A986" s="6" t="s">
        <v>20</v>
      </c>
      <c r="B986" s="1" t="s">
        <v>248</v>
      </c>
      <c r="C986" s="1" t="s">
        <v>182</v>
      </c>
      <c r="D986" s="16">
        <v>3</v>
      </c>
      <c r="E986" s="17">
        <v>224.25</v>
      </c>
    </row>
    <row r="987" spans="1:5">
      <c r="A987" s="6" t="s">
        <v>25</v>
      </c>
      <c r="B987" s="1" t="s">
        <v>248</v>
      </c>
      <c r="C987" s="1" t="s">
        <v>57</v>
      </c>
      <c r="D987" s="16">
        <v>2</v>
      </c>
      <c r="E987" s="17">
        <v>399</v>
      </c>
    </row>
    <row r="988" spans="1:5">
      <c r="A988" s="6" t="s">
        <v>249</v>
      </c>
      <c r="B988" s="1" t="s">
        <v>248</v>
      </c>
      <c r="C988" s="1" t="s">
        <v>194</v>
      </c>
      <c r="D988" s="16">
        <v>1</v>
      </c>
      <c r="E988" s="17">
        <v>179</v>
      </c>
    </row>
    <row r="989" spans="1:5">
      <c r="A989" s="6" t="s">
        <v>20</v>
      </c>
      <c r="B989" s="1" t="s">
        <v>248</v>
      </c>
      <c r="C989" s="1" t="s">
        <v>199</v>
      </c>
      <c r="D989" s="16">
        <v>3</v>
      </c>
      <c r="E989" s="17">
        <v>249.5</v>
      </c>
    </row>
    <row r="990" spans="1:5">
      <c r="A990" s="6" t="s">
        <v>25</v>
      </c>
      <c r="B990" s="1" t="s">
        <v>248</v>
      </c>
      <c r="C990" s="1" t="s">
        <v>91</v>
      </c>
      <c r="D990" s="16">
        <v>4</v>
      </c>
      <c r="E990" s="17">
        <v>699</v>
      </c>
    </row>
    <row r="991" spans="1:5">
      <c r="A991" s="6" t="s">
        <v>249</v>
      </c>
      <c r="B991" s="1" t="s">
        <v>248</v>
      </c>
      <c r="C991" s="1" t="s">
        <v>78</v>
      </c>
      <c r="D991" s="16">
        <v>1</v>
      </c>
      <c r="E991" s="17">
        <v>249.5</v>
      </c>
    </row>
    <row r="992" spans="1:5">
      <c r="A992" s="6" t="s">
        <v>20</v>
      </c>
      <c r="B992" s="1" t="s">
        <v>248</v>
      </c>
      <c r="C992" s="1" t="s">
        <v>5</v>
      </c>
      <c r="D992" s="16">
        <v>1</v>
      </c>
      <c r="E992" s="17">
        <v>999</v>
      </c>
    </row>
    <row r="993" spans="1:5">
      <c r="A993" s="6" t="s">
        <v>25</v>
      </c>
      <c r="B993" s="1" t="s">
        <v>248</v>
      </c>
      <c r="C993" s="1" t="s">
        <v>102</v>
      </c>
      <c r="D993" s="16">
        <v>1</v>
      </c>
      <c r="E993" s="17">
        <v>99</v>
      </c>
    </row>
    <row r="994" spans="1:5">
      <c r="A994" s="6" t="s">
        <v>249</v>
      </c>
      <c r="B994" s="1" t="s">
        <v>248</v>
      </c>
      <c r="C994" s="1" t="s">
        <v>149</v>
      </c>
      <c r="D994" s="16">
        <v>3</v>
      </c>
      <c r="E994" s="17">
        <v>149</v>
      </c>
    </row>
    <row r="995" spans="1:5">
      <c r="A995" s="6" t="s">
        <v>20</v>
      </c>
      <c r="B995" s="1" t="s">
        <v>248</v>
      </c>
      <c r="C995" s="1" t="s">
        <v>200</v>
      </c>
      <c r="D995" s="16">
        <v>2</v>
      </c>
      <c r="E995" s="17">
        <v>599</v>
      </c>
    </row>
    <row r="996" spans="1:5">
      <c r="A996" s="6" t="s">
        <v>25</v>
      </c>
      <c r="B996" s="1" t="s">
        <v>248</v>
      </c>
      <c r="C996" s="1" t="s">
        <v>198</v>
      </c>
      <c r="D996" s="16">
        <v>3</v>
      </c>
      <c r="E996" s="17">
        <v>149</v>
      </c>
    </row>
    <row r="997" spans="1:5">
      <c r="A997" s="6" t="s">
        <v>249</v>
      </c>
      <c r="B997" s="1" t="s">
        <v>248</v>
      </c>
      <c r="C997" s="1" t="s">
        <v>111</v>
      </c>
      <c r="D997" s="16">
        <v>1</v>
      </c>
      <c r="E997" s="17">
        <v>29.9</v>
      </c>
    </row>
    <row r="998" spans="1:5">
      <c r="A998" s="6" t="s">
        <v>20</v>
      </c>
      <c r="B998" s="1" t="s">
        <v>248</v>
      </c>
      <c r="C998" s="1" t="s">
        <v>172</v>
      </c>
      <c r="D998" s="16">
        <v>4</v>
      </c>
      <c r="E998" s="17">
        <v>249</v>
      </c>
    </row>
    <row r="999" spans="1:5">
      <c r="A999" s="6" t="s">
        <v>25</v>
      </c>
      <c r="B999" s="1" t="s">
        <v>248</v>
      </c>
      <c r="C999" s="1" t="s">
        <v>161</v>
      </c>
      <c r="D999" s="16">
        <v>2</v>
      </c>
      <c r="E999" s="17">
        <v>126.65</v>
      </c>
    </row>
    <row r="1000" spans="1:5">
      <c r="A1000" s="6" t="s">
        <v>249</v>
      </c>
      <c r="B1000" s="1" t="s">
        <v>248</v>
      </c>
      <c r="C1000" s="1" t="s">
        <v>59</v>
      </c>
      <c r="D1000" s="16">
        <v>3</v>
      </c>
      <c r="E1000" s="17">
        <v>96.75</v>
      </c>
    </row>
    <row r="1001" spans="1:5">
      <c r="A1001" s="6" t="s">
        <v>20</v>
      </c>
      <c r="B1001" s="1" t="s">
        <v>248</v>
      </c>
      <c r="C1001" s="1" t="s">
        <v>133</v>
      </c>
      <c r="D1001" s="16">
        <v>2</v>
      </c>
      <c r="E1001" s="17">
        <v>199</v>
      </c>
    </row>
    <row r="1002" spans="1:5">
      <c r="A1002" s="6" t="s">
        <v>25</v>
      </c>
      <c r="B1002" s="1" t="s">
        <v>248</v>
      </c>
      <c r="C1002" s="1" t="s">
        <v>128</v>
      </c>
      <c r="D1002" s="16">
        <v>2</v>
      </c>
      <c r="E1002" s="17">
        <v>159.19999999999999</v>
      </c>
    </row>
    <row r="1003" spans="1:5">
      <c r="A1003" s="6" t="s">
        <v>249</v>
      </c>
      <c r="B1003" s="1" t="s">
        <v>248</v>
      </c>
      <c r="C1003" s="1" t="s">
        <v>175</v>
      </c>
      <c r="D1003" s="16">
        <v>3</v>
      </c>
      <c r="E1003" s="17">
        <v>349</v>
      </c>
    </row>
    <row r="1004" spans="1:5">
      <c r="A1004" s="6" t="s">
        <v>20</v>
      </c>
      <c r="B1004" s="1" t="s">
        <v>248</v>
      </c>
      <c r="C1004" s="1" t="s">
        <v>207</v>
      </c>
      <c r="D1004" s="16">
        <v>2</v>
      </c>
      <c r="E1004" s="17">
        <v>249</v>
      </c>
    </row>
    <row r="1005" spans="1:5">
      <c r="A1005" s="6" t="s">
        <v>25</v>
      </c>
      <c r="B1005" s="1" t="s">
        <v>248</v>
      </c>
      <c r="C1005" s="1" t="s">
        <v>163</v>
      </c>
      <c r="D1005" s="16">
        <v>4</v>
      </c>
      <c r="E1005" s="17">
        <v>399</v>
      </c>
    </row>
    <row r="1006" spans="1:5">
      <c r="A1006" s="6" t="s">
        <v>249</v>
      </c>
      <c r="B1006" s="1" t="s">
        <v>248</v>
      </c>
      <c r="C1006" s="1" t="s">
        <v>160</v>
      </c>
      <c r="D1006" s="16">
        <v>2</v>
      </c>
      <c r="E1006" s="17">
        <v>349</v>
      </c>
    </row>
    <row r="1007" spans="1:5">
      <c r="A1007" s="6" t="s">
        <v>20</v>
      </c>
      <c r="B1007" s="1" t="s">
        <v>248</v>
      </c>
      <c r="C1007" s="1" t="s">
        <v>98</v>
      </c>
      <c r="D1007" s="16">
        <v>1</v>
      </c>
      <c r="E1007" s="17">
        <v>52.424999999999997</v>
      </c>
    </row>
    <row r="1008" spans="1:5">
      <c r="A1008" s="6" t="s">
        <v>25</v>
      </c>
      <c r="B1008" s="1" t="s">
        <v>248</v>
      </c>
      <c r="C1008" s="1" t="s">
        <v>181</v>
      </c>
      <c r="D1008" s="16">
        <v>2</v>
      </c>
      <c r="E1008" s="17">
        <v>129</v>
      </c>
    </row>
    <row r="1009" spans="1:5">
      <c r="A1009" s="6" t="s">
        <v>249</v>
      </c>
      <c r="B1009" s="1" t="s">
        <v>248</v>
      </c>
      <c r="C1009" s="1" t="s">
        <v>177</v>
      </c>
      <c r="D1009" s="16">
        <v>3</v>
      </c>
      <c r="E1009" s="17">
        <v>499</v>
      </c>
    </row>
    <row r="1010" spans="1:5">
      <c r="A1010" s="6" t="s">
        <v>20</v>
      </c>
      <c r="B1010" s="1" t="s">
        <v>248</v>
      </c>
      <c r="C1010" s="1" t="s">
        <v>66</v>
      </c>
      <c r="D1010" s="16">
        <v>1</v>
      </c>
      <c r="E1010" s="17">
        <v>149</v>
      </c>
    </row>
    <row r="1011" spans="1:5">
      <c r="A1011" s="6" t="s">
        <v>25</v>
      </c>
      <c r="B1011" s="1" t="s">
        <v>248</v>
      </c>
      <c r="C1011" s="1" t="s">
        <v>120</v>
      </c>
      <c r="D1011" s="16">
        <v>4</v>
      </c>
      <c r="E1011" s="17">
        <v>99</v>
      </c>
    </row>
    <row r="1012" spans="1:5">
      <c r="A1012" s="6" t="s">
        <v>249</v>
      </c>
      <c r="B1012" s="1" t="s">
        <v>248</v>
      </c>
      <c r="C1012" s="1" t="s">
        <v>10</v>
      </c>
      <c r="D1012" s="16">
        <v>3</v>
      </c>
      <c r="E1012" s="17">
        <v>799</v>
      </c>
    </row>
    <row r="1013" spans="1:5">
      <c r="A1013" s="6" t="s">
        <v>20</v>
      </c>
      <c r="B1013" s="1" t="s">
        <v>248</v>
      </c>
      <c r="C1013" s="1" t="s">
        <v>55</v>
      </c>
      <c r="D1013" s="16">
        <v>4</v>
      </c>
      <c r="E1013" s="17">
        <v>224.25</v>
      </c>
    </row>
    <row r="1014" spans="1:5">
      <c r="A1014" s="6" t="s">
        <v>25</v>
      </c>
      <c r="B1014" s="1" t="s">
        <v>248</v>
      </c>
      <c r="C1014" s="1" t="s">
        <v>235</v>
      </c>
      <c r="D1014" s="16">
        <v>4</v>
      </c>
      <c r="E1014" s="17">
        <v>299</v>
      </c>
    </row>
    <row r="1015" spans="1:5">
      <c r="A1015" s="6" t="s">
        <v>249</v>
      </c>
      <c r="B1015" s="1" t="s">
        <v>248</v>
      </c>
      <c r="C1015" s="1" t="s">
        <v>172</v>
      </c>
      <c r="D1015" s="16">
        <v>3</v>
      </c>
      <c r="E1015" s="17">
        <v>249</v>
      </c>
    </row>
    <row r="1016" spans="1:5">
      <c r="A1016" s="6" t="s">
        <v>20</v>
      </c>
      <c r="B1016" s="1" t="s">
        <v>248</v>
      </c>
      <c r="C1016" s="1" t="s">
        <v>111</v>
      </c>
      <c r="D1016" s="16">
        <v>4</v>
      </c>
      <c r="E1016" s="17">
        <v>29.9</v>
      </c>
    </row>
    <row r="1017" spans="1:5">
      <c r="A1017" s="6" t="s">
        <v>25</v>
      </c>
      <c r="B1017" s="1" t="s">
        <v>248</v>
      </c>
      <c r="C1017" s="1" t="s">
        <v>225</v>
      </c>
      <c r="D1017" s="16">
        <v>3</v>
      </c>
      <c r="E1017" s="17">
        <v>597</v>
      </c>
    </row>
    <row r="1018" spans="1:5">
      <c r="A1018" s="6" t="s">
        <v>249</v>
      </c>
      <c r="B1018" s="1" t="s">
        <v>248</v>
      </c>
      <c r="C1018" s="1" t="s">
        <v>36</v>
      </c>
      <c r="D1018" s="16">
        <v>2</v>
      </c>
      <c r="E1018" s="17">
        <v>69.3</v>
      </c>
    </row>
    <row r="1019" spans="1:5">
      <c r="A1019" s="6" t="s">
        <v>20</v>
      </c>
      <c r="B1019" s="1" t="s">
        <v>248</v>
      </c>
      <c r="C1019" s="1" t="s">
        <v>78</v>
      </c>
      <c r="D1019" s="16">
        <v>2</v>
      </c>
      <c r="E1019" s="17">
        <v>249.5</v>
      </c>
    </row>
    <row r="1020" spans="1:5">
      <c r="A1020" s="6" t="s">
        <v>25</v>
      </c>
      <c r="B1020" s="1" t="s">
        <v>248</v>
      </c>
      <c r="C1020" s="1" t="s">
        <v>54</v>
      </c>
      <c r="D1020" s="16">
        <v>3</v>
      </c>
      <c r="E1020" s="17">
        <v>149</v>
      </c>
    </row>
    <row r="1021" spans="1:5">
      <c r="A1021" s="6" t="s">
        <v>249</v>
      </c>
      <c r="B1021" s="1" t="s">
        <v>248</v>
      </c>
      <c r="C1021" s="1" t="s">
        <v>119</v>
      </c>
      <c r="D1021" s="16">
        <v>2</v>
      </c>
      <c r="E1021" s="17">
        <v>199</v>
      </c>
    </row>
    <row r="1022" spans="1:5">
      <c r="A1022" s="6" t="s">
        <v>20</v>
      </c>
      <c r="B1022" s="1" t="s">
        <v>248</v>
      </c>
      <c r="C1022" s="1" t="s">
        <v>47</v>
      </c>
      <c r="D1022" s="16">
        <v>2</v>
      </c>
      <c r="E1022" s="17">
        <v>399</v>
      </c>
    </row>
    <row r="1023" spans="1:5">
      <c r="A1023" s="6" t="s">
        <v>25</v>
      </c>
      <c r="B1023" s="1" t="s">
        <v>248</v>
      </c>
      <c r="C1023" s="1" t="s">
        <v>189</v>
      </c>
      <c r="D1023" s="16">
        <v>3</v>
      </c>
      <c r="E1023" s="17">
        <v>299</v>
      </c>
    </row>
    <row r="1024" spans="1:5">
      <c r="A1024" s="6" t="s">
        <v>249</v>
      </c>
      <c r="B1024" s="1" t="s">
        <v>248</v>
      </c>
      <c r="C1024" s="1" t="s">
        <v>156</v>
      </c>
      <c r="D1024" s="16">
        <v>2</v>
      </c>
      <c r="E1024" s="17">
        <v>149</v>
      </c>
    </row>
    <row r="1025" spans="1:5">
      <c r="A1025" s="6" t="s">
        <v>20</v>
      </c>
      <c r="B1025" s="1" t="s">
        <v>248</v>
      </c>
      <c r="C1025" s="1" t="s">
        <v>234</v>
      </c>
      <c r="D1025" s="16">
        <v>2</v>
      </c>
      <c r="E1025" s="17">
        <v>499</v>
      </c>
    </row>
    <row r="1026" spans="1:5">
      <c r="A1026" s="6" t="s">
        <v>25</v>
      </c>
      <c r="B1026" s="1" t="s">
        <v>248</v>
      </c>
      <c r="C1026" s="1" t="s">
        <v>110</v>
      </c>
      <c r="D1026" s="16">
        <v>2</v>
      </c>
      <c r="E1026" s="17">
        <v>149</v>
      </c>
    </row>
    <row r="1027" spans="1:5">
      <c r="A1027" s="6" t="s">
        <v>249</v>
      </c>
      <c r="B1027" s="1" t="s">
        <v>248</v>
      </c>
      <c r="C1027" s="1" t="s">
        <v>92</v>
      </c>
      <c r="D1027" s="16">
        <v>3</v>
      </c>
      <c r="E1027" s="17">
        <v>399.2</v>
      </c>
    </row>
    <row r="1028" spans="1:5">
      <c r="A1028" s="6" t="s">
        <v>20</v>
      </c>
      <c r="B1028" s="1" t="s">
        <v>248</v>
      </c>
      <c r="C1028" s="1" t="s">
        <v>137</v>
      </c>
      <c r="D1028" s="16">
        <v>3</v>
      </c>
      <c r="E1028" s="17">
        <v>149</v>
      </c>
    </row>
    <row r="1029" spans="1:5">
      <c r="A1029" s="6" t="s">
        <v>25</v>
      </c>
      <c r="B1029" s="1" t="s">
        <v>248</v>
      </c>
      <c r="C1029" s="1" t="s">
        <v>11</v>
      </c>
      <c r="D1029" s="16">
        <v>1</v>
      </c>
      <c r="E1029" s="17">
        <v>499.5</v>
      </c>
    </row>
    <row r="1030" spans="1:5">
      <c r="A1030" s="6" t="s">
        <v>249</v>
      </c>
      <c r="B1030" s="1" t="s">
        <v>248</v>
      </c>
      <c r="C1030" s="1" t="s">
        <v>111</v>
      </c>
      <c r="D1030" s="16">
        <v>3</v>
      </c>
      <c r="E1030" s="17">
        <v>29.9</v>
      </c>
    </row>
    <row r="1031" spans="1:5">
      <c r="A1031" s="6" t="s">
        <v>20</v>
      </c>
      <c r="B1031" s="1" t="s">
        <v>248</v>
      </c>
      <c r="C1031" s="1" t="s">
        <v>162</v>
      </c>
      <c r="D1031" s="16">
        <v>4</v>
      </c>
      <c r="E1031" s="17">
        <v>99</v>
      </c>
    </row>
    <row r="1032" spans="1:5">
      <c r="A1032" s="6" t="s">
        <v>25</v>
      </c>
      <c r="B1032" s="1" t="s">
        <v>250</v>
      </c>
      <c r="C1032" s="1" t="s">
        <v>100</v>
      </c>
      <c r="D1032" s="16">
        <v>1</v>
      </c>
      <c r="E1032" s="17">
        <v>99</v>
      </c>
    </row>
    <row r="1033" spans="1:5">
      <c r="A1033" s="6" t="s">
        <v>25</v>
      </c>
      <c r="B1033" s="1" t="s">
        <v>250</v>
      </c>
      <c r="C1033" s="1" t="s">
        <v>58</v>
      </c>
      <c r="D1033" s="16">
        <v>3</v>
      </c>
      <c r="E1033" s="17">
        <v>299</v>
      </c>
    </row>
    <row r="1034" spans="1:5">
      <c r="A1034" s="6" t="s">
        <v>20</v>
      </c>
      <c r="B1034" s="1" t="s">
        <v>250</v>
      </c>
      <c r="C1034" s="1" t="s">
        <v>223</v>
      </c>
      <c r="D1034" s="16">
        <v>1</v>
      </c>
      <c r="E1034" s="17">
        <v>279.3</v>
      </c>
    </row>
    <row r="1035" spans="1:5">
      <c r="A1035" s="6" t="s">
        <v>25</v>
      </c>
      <c r="B1035" s="1" t="s">
        <v>250</v>
      </c>
      <c r="C1035" s="1" t="s">
        <v>240</v>
      </c>
      <c r="D1035" s="16">
        <v>3</v>
      </c>
      <c r="E1035" s="17">
        <v>299</v>
      </c>
    </row>
    <row r="1036" spans="1:5">
      <c r="A1036" s="6" t="s">
        <v>25</v>
      </c>
      <c r="B1036" s="1" t="s">
        <v>250</v>
      </c>
      <c r="C1036" s="1" t="s">
        <v>118</v>
      </c>
      <c r="D1036" s="16">
        <v>3</v>
      </c>
      <c r="E1036" s="17">
        <v>299</v>
      </c>
    </row>
    <row r="1037" spans="1:5">
      <c r="A1037" s="6" t="s">
        <v>20</v>
      </c>
      <c r="B1037" s="1" t="s">
        <v>250</v>
      </c>
      <c r="C1037" s="1" t="s">
        <v>150</v>
      </c>
      <c r="D1037" s="16">
        <v>3</v>
      </c>
      <c r="E1037" s="17">
        <v>178.8</v>
      </c>
    </row>
    <row r="1038" spans="1:5">
      <c r="A1038" s="6" t="s">
        <v>25</v>
      </c>
      <c r="B1038" s="1" t="s">
        <v>250</v>
      </c>
      <c r="C1038" s="1" t="s">
        <v>159</v>
      </c>
      <c r="D1038" s="16">
        <v>4</v>
      </c>
      <c r="E1038" s="17">
        <v>478.8</v>
      </c>
    </row>
    <row r="1039" spans="1:5">
      <c r="A1039" s="6" t="s">
        <v>25</v>
      </c>
      <c r="B1039" s="1" t="s">
        <v>250</v>
      </c>
      <c r="C1039" s="1" t="s">
        <v>185</v>
      </c>
      <c r="D1039" s="16">
        <v>4</v>
      </c>
      <c r="E1039" s="17">
        <v>178.8</v>
      </c>
    </row>
    <row r="1040" spans="1:5">
      <c r="A1040" s="6" t="s">
        <v>20</v>
      </c>
      <c r="B1040" s="1" t="s">
        <v>250</v>
      </c>
      <c r="C1040" s="1" t="s">
        <v>148</v>
      </c>
      <c r="D1040" s="16">
        <v>1</v>
      </c>
      <c r="E1040" s="17">
        <v>149</v>
      </c>
    </row>
    <row r="1041" spans="1:5">
      <c r="A1041" s="6" t="s">
        <v>25</v>
      </c>
      <c r="B1041" s="1" t="s">
        <v>250</v>
      </c>
      <c r="C1041" s="1" t="s">
        <v>92</v>
      </c>
      <c r="D1041" s="16">
        <v>2</v>
      </c>
      <c r="E1041" s="17">
        <v>499</v>
      </c>
    </row>
    <row r="1042" spans="1:5">
      <c r="A1042" s="6" t="s">
        <v>25</v>
      </c>
      <c r="B1042" s="1" t="s">
        <v>250</v>
      </c>
      <c r="C1042" s="1" t="s">
        <v>117</v>
      </c>
      <c r="D1042" s="16">
        <v>4</v>
      </c>
      <c r="E1042" s="17">
        <v>49.9</v>
      </c>
    </row>
    <row r="1043" spans="1:5">
      <c r="A1043" s="6" t="s">
        <v>20</v>
      </c>
      <c r="B1043" s="1" t="s">
        <v>250</v>
      </c>
      <c r="C1043" s="1" t="s">
        <v>233</v>
      </c>
      <c r="D1043" s="16">
        <v>2</v>
      </c>
      <c r="E1043" s="17">
        <v>123.85</v>
      </c>
    </row>
    <row r="1044" spans="1:5">
      <c r="A1044" s="6" t="s">
        <v>25</v>
      </c>
      <c r="B1044" s="1" t="s">
        <v>250</v>
      </c>
      <c r="C1044" s="1" t="s">
        <v>183</v>
      </c>
      <c r="D1044" s="16">
        <v>3</v>
      </c>
      <c r="E1044" s="17">
        <v>118.8</v>
      </c>
    </row>
    <row r="1045" spans="1:5">
      <c r="A1045" s="6" t="s">
        <v>25</v>
      </c>
      <c r="B1045" s="1" t="s">
        <v>250</v>
      </c>
      <c r="C1045" s="1" t="s">
        <v>113</v>
      </c>
      <c r="D1045" s="16">
        <v>1</v>
      </c>
      <c r="E1045" s="17">
        <v>357.6</v>
      </c>
    </row>
    <row r="1046" spans="1:5">
      <c r="A1046" s="6" t="s">
        <v>20</v>
      </c>
      <c r="B1046" s="1" t="s">
        <v>250</v>
      </c>
      <c r="C1046" s="1" t="s">
        <v>96</v>
      </c>
      <c r="D1046" s="16">
        <v>4</v>
      </c>
      <c r="E1046" s="17">
        <v>998</v>
      </c>
    </row>
    <row r="1047" spans="1:5">
      <c r="A1047" s="6" t="s">
        <v>25</v>
      </c>
      <c r="B1047" s="1" t="s">
        <v>250</v>
      </c>
      <c r="C1047" s="1" t="s">
        <v>158</v>
      </c>
      <c r="D1047" s="16">
        <v>4</v>
      </c>
      <c r="E1047" s="17">
        <v>559.20000000000005</v>
      </c>
    </row>
    <row r="1048" spans="1:5">
      <c r="A1048" s="6" t="s">
        <v>25</v>
      </c>
      <c r="B1048" s="1" t="s">
        <v>250</v>
      </c>
      <c r="C1048" s="1" t="s">
        <v>98</v>
      </c>
      <c r="D1048" s="16">
        <v>2</v>
      </c>
      <c r="E1048" s="17">
        <v>69.900000000000006</v>
      </c>
    </row>
    <row r="1049" spans="1:5">
      <c r="A1049" s="6" t="s">
        <v>20</v>
      </c>
      <c r="B1049" s="1" t="s">
        <v>250</v>
      </c>
      <c r="C1049" s="1" t="s">
        <v>196</v>
      </c>
      <c r="D1049" s="16">
        <v>1</v>
      </c>
      <c r="E1049" s="17">
        <v>129</v>
      </c>
    </row>
    <row r="1050" spans="1:5">
      <c r="A1050" s="6" t="s">
        <v>25</v>
      </c>
      <c r="B1050" s="1" t="s">
        <v>250</v>
      </c>
      <c r="C1050" s="1" t="s">
        <v>177</v>
      </c>
      <c r="D1050" s="16">
        <v>1</v>
      </c>
      <c r="E1050" s="17">
        <v>215.3</v>
      </c>
    </row>
    <row r="1051" spans="1:5">
      <c r="A1051" s="6" t="s">
        <v>25</v>
      </c>
      <c r="B1051" s="1" t="s">
        <v>250</v>
      </c>
      <c r="C1051" s="1" t="s">
        <v>76</v>
      </c>
      <c r="D1051" s="16">
        <v>1</v>
      </c>
      <c r="E1051" s="17">
        <v>209.3</v>
      </c>
    </row>
    <row r="1052" spans="1:5">
      <c r="A1052" s="6" t="s">
        <v>20</v>
      </c>
      <c r="B1052" s="1" t="s">
        <v>250</v>
      </c>
      <c r="C1052" s="1" t="s">
        <v>143</v>
      </c>
      <c r="D1052" s="16">
        <v>4</v>
      </c>
      <c r="E1052" s="17">
        <v>249</v>
      </c>
    </row>
    <row r="1053" spans="1:5">
      <c r="A1053" s="6" t="s">
        <v>25</v>
      </c>
      <c r="B1053" s="1" t="s">
        <v>250</v>
      </c>
      <c r="C1053" s="1" t="s">
        <v>148</v>
      </c>
      <c r="D1053" s="16">
        <v>1</v>
      </c>
      <c r="E1053" s="17">
        <v>299</v>
      </c>
    </row>
    <row r="1054" spans="1:5">
      <c r="A1054" s="6" t="s">
        <v>25</v>
      </c>
      <c r="B1054" s="1" t="s">
        <v>250</v>
      </c>
      <c r="C1054" s="1" t="s">
        <v>110</v>
      </c>
      <c r="D1054" s="16">
        <v>2</v>
      </c>
      <c r="E1054" s="17">
        <v>149</v>
      </c>
    </row>
    <row r="1055" spans="1:5">
      <c r="A1055" s="6" t="s">
        <v>20</v>
      </c>
      <c r="B1055" s="1" t="s">
        <v>250</v>
      </c>
      <c r="C1055" s="1" t="s">
        <v>8</v>
      </c>
      <c r="D1055" s="16">
        <v>4</v>
      </c>
      <c r="E1055" s="17">
        <v>999</v>
      </c>
    </row>
    <row r="1056" spans="1:5">
      <c r="A1056" s="6" t="s">
        <v>25</v>
      </c>
      <c r="B1056" s="1" t="s">
        <v>250</v>
      </c>
      <c r="C1056" s="1" t="s">
        <v>127</v>
      </c>
      <c r="D1056" s="16">
        <v>2</v>
      </c>
      <c r="E1056" s="17">
        <v>95.9</v>
      </c>
    </row>
    <row r="1057" spans="1:5">
      <c r="A1057" s="6" t="s">
        <v>28</v>
      </c>
      <c r="B1057" s="1" t="s">
        <v>251</v>
      </c>
      <c r="C1057" s="1" t="s">
        <v>156</v>
      </c>
      <c r="D1057" s="16">
        <v>2</v>
      </c>
      <c r="E1057" s="17">
        <v>208.6</v>
      </c>
    </row>
    <row r="1058" spans="1:5">
      <c r="A1058" s="6" t="s">
        <v>20</v>
      </c>
      <c r="B1058" s="1" t="s">
        <v>251</v>
      </c>
      <c r="C1058" s="1" t="s">
        <v>236</v>
      </c>
      <c r="D1058" s="16">
        <v>1</v>
      </c>
      <c r="E1058" s="17">
        <v>249</v>
      </c>
    </row>
    <row r="1059" spans="1:5">
      <c r="A1059" s="6" t="s">
        <v>25</v>
      </c>
      <c r="B1059" s="1" t="s">
        <v>251</v>
      </c>
      <c r="C1059" s="1" t="s">
        <v>128</v>
      </c>
      <c r="D1059" s="16">
        <v>1</v>
      </c>
      <c r="E1059" s="17">
        <v>199</v>
      </c>
    </row>
    <row r="1060" spans="1:5">
      <c r="A1060" s="6" t="s">
        <v>28</v>
      </c>
      <c r="B1060" s="1" t="s">
        <v>251</v>
      </c>
      <c r="C1060" s="1" t="s">
        <v>173</v>
      </c>
      <c r="D1060" s="16">
        <v>1</v>
      </c>
      <c r="E1060" s="17">
        <v>99</v>
      </c>
    </row>
    <row r="1061" spans="1:5">
      <c r="A1061" s="6" t="s">
        <v>20</v>
      </c>
      <c r="B1061" s="1" t="s">
        <v>251</v>
      </c>
      <c r="C1061" s="1" t="s">
        <v>7</v>
      </c>
      <c r="D1061" s="16">
        <v>2</v>
      </c>
      <c r="E1061" s="17">
        <v>499</v>
      </c>
    </row>
    <row r="1062" spans="1:5">
      <c r="A1062" s="6" t="s">
        <v>25</v>
      </c>
      <c r="B1062" s="1" t="s">
        <v>251</v>
      </c>
      <c r="C1062" s="1" t="s">
        <v>229</v>
      </c>
      <c r="D1062" s="16">
        <v>2</v>
      </c>
      <c r="E1062" s="17">
        <v>99</v>
      </c>
    </row>
    <row r="1063" spans="1:5">
      <c r="A1063" s="6" t="s">
        <v>28</v>
      </c>
      <c r="B1063" s="1" t="s">
        <v>251</v>
      </c>
      <c r="C1063" s="1" t="s">
        <v>70</v>
      </c>
      <c r="D1063" s="16">
        <v>4</v>
      </c>
      <c r="E1063" s="17">
        <v>129</v>
      </c>
    </row>
    <row r="1064" spans="1:5">
      <c r="A1064" s="6" t="s">
        <v>20</v>
      </c>
      <c r="B1064" s="1" t="s">
        <v>251</v>
      </c>
      <c r="C1064" s="1" t="s">
        <v>45</v>
      </c>
      <c r="D1064" s="16">
        <v>2</v>
      </c>
      <c r="E1064" s="17">
        <v>149</v>
      </c>
    </row>
    <row r="1065" spans="1:5">
      <c r="A1065" s="6" t="s">
        <v>25</v>
      </c>
      <c r="B1065" s="1" t="s">
        <v>251</v>
      </c>
      <c r="C1065" s="1" t="s">
        <v>192</v>
      </c>
      <c r="D1065" s="16">
        <v>2</v>
      </c>
      <c r="E1065" s="17">
        <v>49.9</v>
      </c>
    </row>
    <row r="1066" spans="1:5">
      <c r="A1066" s="6" t="s">
        <v>249</v>
      </c>
      <c r="B1066" s="1" t="s">
        <v>252</v>
      </c>
      <c r="C1066" s="1" t="s">
        <v>29</v>
      </c>
      <c r="D1066" s="16">
        <v>4</v>
      </c>
      <c r="E1066" s="17">
        <v>129</v>
      </c>
    </row>
    <row r="1067" spans="1:5">
      <c r="A1067" s="6" t="s">
        <v>20</v>
      </c>
      <c r="B1067" s="1" t="s">
        <v>252</v>
      </c>
      <c r="C1067" s="1" t="s">
        <v>54</v>
      </c>
      <c r="D1067" s="16">
        <v>2</v>
      </c>
      <c r="E1067" s="17">
        <v>149</v>
      </c>
    </row>
    <row r="1068" spans="1:5">
      <c r="A1068" s="6" t="s">
        <v>25</v>
      </c>
      <c r="B1068" s="1" t="s">
        <v>252</v>
      </c>
      <c r="C1068" s="1" t="s">
        <v>83</v>
      </c>
      <c r="D1068" s="16">
        <v>2</v>
      </c>
      <c r="E1068" s="17">
        <v>199</v>
      </c>
    </row>
    <row r="1069" spans="1:5">
      <c r="A1069" s="6" t="s">
        <v>249</v>
      </c>
      <c r="B1069" s="1" t="s">
        <v>252</v>
      </c>
      <c r="C1069" s="1" t="s">
        <v>71</v>
      </c>
      <c r="D1069" s="16">
        <v>2</v>
      </c>
      <c r="E1069" s="17">
        <v>639.20000000000005</v>
      </c>
    </row>
    <row r="1070" spans="1:5">
      <c r="A1070" s="6" t="s">
        <v>20</v>
      </c>
      <c r="B1070" s="1" t="s">
        <v>252</v>
      </c>
      <c r="C1070" s="1" t="s">
        <v>92</v>
      </c>
      <c r="D1070" s="16">
        <v>1</v>
      </c>
      <c r="E1070" s="17">
        <v>499</v>
      </c>
    </row>
    <row r="1071" spans="1:5">
      <c r="A1071" s="6" t="s">
        <v>25</v>
      </c>
      <c r="B1071" s="1" t="s">
        <v>252</v>
      </c>
      <c r="C1071" s="1" t="s">
        <v>9</v>
      </c>
      <c r="D1071" s="16">
        <v>1</v>
      </c>
      <c r="E1071" s="17">
        <v>1198</v>
      </c>
    </row>
    <row r="1072" spans="1:5">
      <c r="A1072" s="6" t="s">
        <v>249</v>
      </c>
      <c r="B1072" s="1" t="s">
        <v>252</v>
      </c>
      <c r="C1072" s="1" t="s">
        <v>75</v>
      </c>
      <c r="D1072" s="16">
        <v>4</v>
      </c>
      <c r="E1072" s="17">
        <v>399</v>
      </c>
    </row>
    <row r="1073" spans="1:5">
      <c r="A1073" s="6" t="s">
        <v>20</v>
      </c>
      <c r="B1073" s="1" t="s">
        <v>252</v>
      </c>
      <c r="C1073" s="1" t="s">
        <v>81</v>
      </c>
      <c r="D1073" s="16">
        <v>4</v>
      </c>
      <c r="E1073" s="17">
        <v>249</v>
      </c>
    </row>
    <row r="1074" spans="1:5">
      <c r="A1074" s="6" t="s">
        <v>25</v>
      </c>
      <c r="B1074" s="1" t="s">
        <v>252</v>
      </c>
      <c r="C1074" s="1" t="s">
        <v>54</v>
      </c>
      <c r="D1074" s="16">
        <v>1</v>
      </c>
      <c r="E1074" s="17">
        <v>149</v>
      </c>
    </row>
    <row r="1075" spans="1:5">
      <c r="A1075" s="6" t="s">
        <v>249</v>
      </c>
      <c r="B1075" s="1" t="s">
        <v>252</v>
      </c>
      <c r="C1075" s="1" t="s">
        <v>220</v>
      </c>
      <c r="D1075" s="16">
        <v>4</v>
      </c>
      <c r="E1075" s="17">
        <v>79.900000000000006</v>
      </c>
    </row>
    <row r="1076" spans="1:5">
      <c r="A1076" s="6" t="s">
        <v>20</v>
      </c>
      <c r="B1076" s="1" t="s">
        <v>252</v>
      </c>
      <c r="C1076" s="1" t="s">
        <v>234</v>
      </c>
      <c r="D1076" s="16">
        <v>4</v>
      </c>
      <c r="E1076" s="17">
        <v>249.5</v>
      </c>
    </row>
    <row r="1077" spans="1:5">
      <c r="A1077" s="6" t="s">
        <v>25</v>
      </c>
      <c r="B1077" s="1" t="s">
        <v>252</v>
      </c>
      <c r="C1077" s="1" t="s">
        <v>104</v>
      </c>
      <c r="D1077" s="16">
        <v>3</v>
      </c>
      <c r="E1077" s="17">
        <v>349.5</v>
      </c>
    </row>
    <row r="1078" spans="1:5">
      <c r="A1078" s="6" t="s">
        <v>249</v>
      </c>
      <c r="B1078" s="1" t="s">
        <v>252</v>
      </c>
      <c r="C1078" s="1" t="s">
        <v>162</v>
      </c>
      <c r="D1078" s="16">
        <v>1</v>
      </c>
      <c r="E1078" s="17">
        <v>74.25</v>
      </c>
    </row>
    <row r="1079" spans="1:5">
      <c r="A1079" s="6" t="s">
        <v>20</v>
      </c>
      <c r="B1079" s="1" t="s">
        <v>252</v>
      </c>
      <c r="C1079" s="1" t="s">
        <v>8</v>
      </c>
      <c r="D1079" s="16">
        <v>3</v>
      </c>
      <c r="E1079" s="17">
        <v>999</v>
      </c>
    </row>
    <row r="1080" spans="1:5">
      <c r="A1080" s="6" t="s">
        <v>25</v>
      </c>
      <c r="B1080" s="1" t="s">
        <v>252</v>
      </c>
      <c r="C1080" s="1" t="s">
        <v>180</v>
      </c>
      <c r="D1080" s="16">
        <v>2</v>
      </c>
      <c r="E1080" s="17">
        <v>398</v>
      </c>
    </row>
    <row r="1081" spans="1:5">
      <c r="A1081" s="6" t="s">
        <v>249</v>
      </c>
      <c r="B1081" s="1" t="s">
        <v>252</v>
      </c>
      <c r="C1081" s="1" t="s">
        <v>45</v>
      </c>
      <c r="D1081" s="16">
        <v>3</v>
      </c>
      <c r="E1081" s="17">
        <v>149</v>
      </c>
    </row>
    <row r="1082" spans="1:5">
      <c r="A1082" s="6" t="s">
        <v>20</v>
      </c>
      <c r="B1082" s="1" t="s">
        <v>252</v>
      </c>
      <c r="C1082" s="1" t="s">
        <v>165</v>
      </c>
      <c r="D1082" s="16">
        <v>3</v>
      </c>
      <c r="E1082" s="17">
        <v>499</v>
      </c>
    </row>
    <row r="1083" spans="1:5">
      <c r="A1083" s="6" t="s">
        <v>25</v>
      </c>
      <c r="B1083" s="1" t="s">
        <v>252</v>
      </c>
      <c r="C1083" s="1" t="s">
        <v>57</v>
      </c>
      <c r="D1083" s="16">
        <v>3</v>
      </c>
      <c r="E1083" s="17">
        <v>399</v>
      </c>
    </row>
    <row r="1084" spans="1:5">
      <c r="A1084" s="6" t="s">
        <v>249</v>
      </c>
      <c r="B1084" s="1" t="s">
        <v>252</v>
      </c>
      <c r="C1084" s="1" t="s">
        <v>159</v>
      </c>
      <c r="D1084" s="16">
        <v>1</v>
      </c>
      <c r="E1084" s="17">
        <v>399</v>
      </c>
    </row>
    <row r="1085" spans="1:5">
      <c r="A1085" s="6" t="s">
        <v>20</v>
      </c>
      <c r="B1085" s="1" t="s">
        <v>252</v>
      </c>
      <c r="C1085" s="1" t="s">
        <v>253</v>
      </c>
      <c r="D1085" s="16">
        <v>1</v>
      </c>
      <c r="E1085" s="17">
        <v>49.9</v>
      </c>
    </row>
    <row r="1086" spans="1:5">
      <c r="A1086" s="6" t="s">
        <v>25</v>
      </c>
      <c r="B1086" s="1" t="s">
        <v>252</v>
      </c>
      <c r="C1086" s="1" t="s">
        <v>140</v>
      </c>
      <c r="D1086" s="16">
        <v>4</v>
      </c>
      <c r="E1086" s="17">
        <v>399</v>
      </c>
    </row>
    <row r="1087" spans="1:5">
      <c r="A1087" s="6" t="s">
        <v>249</v>
      </c>
      <c r="B1087" s="1" t="s">
        <v>252</v>
      </c>
      <c r="C1087" s="1" t="s">
        <v>197</v>
      </c>
      <c r="D1087" s="16">
        <v>1</v>
      </c>
      <c r="E1087" s="17">
        <v>349</v>
      </c>
    </row>
    <row r="1088" spans="1:5">
      <c r="A1088" s="6" t="s">
        <v>20</v>
      </c>
      <c r="B1088" s="1" t="s">
        <v>252</v>
      </c>
      <c r="C1088" s="1" t="s">
        <v>152</v>
      </c>
      <c r="D1088" s="16">
        <v>4</v>
      </c>
      <c r="E1088" s="17">
        <v>29.9</v>
      </c>
    </row>
    <row r="1089" spans="1:5">
      <c r="A1089" s="6" t="s">
        <v>25</v>
      </c>
      <c r="B1089" s="1" t="s">
        <v>252</v>
      </c>
      <c r="C1089" s="1" t="s">
        <v>5</v>
      </c>
      <c r="D1089" s="16">
        <v>3</v>
      </c>
      <c r="E1089" s="17">
        <v>699.3</v>
      </c>
    </row>
    <row r="1090" spans="1:5">
      <c r="A1090" s="6" t="s">
        <v>249</v>
      </c>
      <c r="B1090" s="1" t="s">
        <v>252</v>
      </c>
      <c r="C1090" s="1" t="s">
        <v>162</v>
      </c>
      <c r="D1090" s="16">
        <v>3</v>
      </c>
      <c r="E1090" s="17">
        <v>99</v>
      </c>
    </row>
    <row r="1091" spans="1:5">
      <c r="A1091" s="6" t="s">
        <v>20</v>
      </c>
      <c r="B1091" s="1" t="s">
        <v>252</v>
      </c>
      <c r="C1091" s="1" t="s">
        <v>229</v>
      </c>
      <c r="D1091" s="16">
        <v>3</v>
      </c>
      <c r="E1091" s="17">
        <v>99</v>
      </c>
    </row>
    <row r="1092" spans="1:5">
      <c r="A1092" s="6" t="s">
        <v>25</v>
      </c>
      <c r="B1092" s="1" t="s">
        <v>252</v>
      </c>
      <c r="C1092" s="1" t="s">
        <v>173</v>
      </c>
      <c r="D1092" s="16">
        <v>4</v>
      </c>
      <c r="E1092" s="17">
        <v>99</v>
      </c>
    </row>
    <row r="1093" spans="1:5">
      <c r="A1093" s="6" t="s">
        <v>249</v>
      </c>
      <c r="B1093" s="1" t="s">
        <v>252</v>
      </c>
      <c r="C1093" s="1" t="s">
        <v>201</v>
      </c>
      <c r="D1093" s="16">
        <v>2</v>
      </c>
      <c r="E1093" s="17">
        <v>299</v>
      </c>
    </row>
    <row r="1094" spans="1:5">
      <c r="A1094" s="6" t="s">
        <v>20</v>
      </c>
      <c r="B1094" s="1" t="s">
        <v>252</v>
      </c>
      <c r="C1094" s="1" t="s">
        <v>71</v>
      </c>
      <c r="D1094" s="16">
        <v>4</v>
      </c>
      <c r="E1094" s="17">
        <v>639.20000000000005</v>
      </c>
    </row>
    <row r="1095" spans="1:5">
      <c r="A1095" s="6" t="s">
        <v>25</v>
      </c>
      <c r="B1095" s="1" t="s">
        <v>252</v>
      </c>
      <c r="C1095" s="1" t="s">
        <v>133</v>
      </c>
      <c r="D1095" s="16">
        <v>4</v>
      </c>
      <c r="E1095" s="17">
        <v>318.39999999999998</v>
      </c>
    </row>
    <row r="1096" spans="1:5">
      <c r="A1096" s="6" t="s">
        <v>249</v>
      </c>
      <c r="B1096" s="1" t="s">
        <v>252</v>
      </c>
      <c r="C1096" s="1" t="s">
        <v>9</v>
      </c>
      <c r="D1096" s="16">
        <v>3</v>
      </c>
      <c r="E1096" s="17">
        <v>479.2</v>
      </c>
    </row>
    <row r="1097" spans="1:5">
      <c r="A1097" s="6" t="s">
        <v>20</v>
      </c>
      <c r="B1097" s="1" t="s">
        <v>252</v>
      </c>
      <c r="C1097" s="1" t="s">
        <v>29</v>
      </c>
      <c r="D1097" s="16">
        <v>4</v>
      </c>
      <c r="E1097" s="17">
        <v>129</v>
      </c>
    </row>
    <row r="1098" spans="1:5">
      <c r="A1098" s="6" t="s">
        <v>25</v>
      </c>
      <c r="B1098" s="1" t="s">
        <v>252</v>
      </c>
      <c r="C1098" s="1" t="s">
        <v>146</v>
      </c>
      <c r="D1098" s="16">
        <v>2</v>
      </c>
      <c r="E1098" s="17">
        <v>399</v>
      </c>
    </row>
    <row r="1099" spans="1:5">
      <c r="A1099" s="6" t="s">
        <v>249</v>
      </c>
      <c r="B1099" s="1" t="s">
        <v>252</v>
      </c>
      <c r="C1099" s="1" t="s">
        <v>208</v>
      </c>
      <c r="D1099" s="16">
        <v>3</v>
      </c>
      <c r="E1099" s="17">
        <v>799.2</v>
      </c>
    </row>
    <row r="1100" spans="1:5">
      <c r="A1100" s="6" t="s">
        <v>20</v>
      </c>
      <c r="B1100" s="1" t="s">
        <v>252</v>
      </c>
      <c r="C1100" s="1" t="s">
        <v>117</v>
      </c>
      <c r="D1100" s="16">
        <v>3</v>
      </c>
      <c r="E1100" s="17">
        <v>49.9</v>
      </c>
    </row>
    <row r="1101" spans="1:5">
      <c r="A1101" s="6" t="s">
        <v>25</v>
      </c>
      <c r="B1101" s="1" t="s">
        <v>254</v>
      </c>
      <c r="C1101" s="1" t="s">
        <v>56</v>
      </c>
      <c r="D1101" s="16">
        <v>2</v>
      </c>
      <c r="E1101" s="17">
        <v>299</v>
      </c>
    </row>
    <row r="1102" spans="1:5">
      <c r="A1102" s="6" t="s">
        <v>28</v>
      </c>
      <c r="B1102" s="1" t="s">
        <v>254</v>
      </c>
      <c r="C1102" s="1" t="s">
        <v>92</v>
      </c>
      <c r="D1102" s="16">
        <v>3</v>
      </c>
      <c r="E1102" s="17">
        <v>499</v>
      </c>
    </row>
    <row r="1103" spans="1:5">
      <c r="A1103" s="6" t="s">
        <v>20</v>
      </c>
      <c r="B1103" s="1" t="s">
        <v>254</v>
      </c>
      <c r="C1103" s="1" t="s">
        <v>119</v>
      </c>
      <c r="D1103" s="16">
        <v>3</v>
      </c>
      <c r="E1103" s="17">
        <v>199</v>
      </c>
    </row>
    <row r="1104" spans="1:5">
      <c r="A1104" s="6" t="s">
        <v>25</v>
      </c>
      <c r="B1104" s="1" t="s">
        <v>254</v>
      </c>
      <c r="C1104" s="1" t="s">
        <v>11</v>
      </c>
      <c r="D1104" s="16">
        <v>1</v>
      </c>
      <c r="E1104" s="17">
        <v>999</v>
      </c>
    </row>
    <row r="1105" spans="1:5">
      <c r="A1105" s="6" t="s">
        <v>28</v>
      </c>
      <c r="B1105" s="1" t="s">
        <v>254</v>
      </c>
      <c r="C1105" s="1" t="s">
        <v>96</v>
      </c>
      <c r="D1105" s="16">
        <v>1</v>
      </c>
      <c r="E1105" s="17">
        <v>499</v>
      </c>
    </row>
    <row r="1106" spans="1:5">
      <c r="A1106" s="6" t="s">
        <v>20</v>
      </c>
      <c r="B1106" s="1" t="s">
        <v>254</v>
      </c>
      <c r="C1106" s="1" t="s">
        <v>52</v>
      </c>
      <c r="D1106" s="16">
        <v>2</v>
      </c>
      <c r="E1106" s="17">
        <v>129</v>
      </c>
    </row>
    <row r="1107" spans="1:5">
      <c r="A1107" s="6" t="s">
        <v>25</v>
      </c>
      <c r="B1107" s="1" t="s">
        <v>254</v>
      </c>
      <c r="C1107" s="1" t="s">
        <v>137</v>
      </c>
      <c r="D1107" s="16">
        <v>2</v>
      </c>
      <c r="E1107" s="17">
        <v>447</v>
      </c>
    </row>
    <row r="1108" spans="1:5">
      <c r="A1108" s="6" t="s">
        <v>28</v>
      </c>
      <c r="B1108" s="1" t="s">
        <v>254</v>
      </c>
      <c r="C1108" s="1" t="s">
        <v>183</v>
      </c>
      <c r="D1108" s="16">
        <v>4</v>
      </c>
      <c r="E1108" s="17">
        <v>99</v>
      </c>
    </row>
    <row r="1109" spans="1:5">
      <c r="A1109" s="6" t="s">
        <v>20</v>
      </c>
      <c r="B1109" s="1" t="s">
        <v>254</v>
      </c>
      <c r="C1109" s="1" t="s">
        <v>126</v>
      </c>
      <c r="D1109" s="16">
        <v>3</v>
      </c>
      <c r="E1109" s="17">
        <v>29.9</v>
      </c>
    </row>
    <row r="1110" spans="1:5">
      <c r="A1110" s="6" t="s">
        <v>25</v>
      </c>
      <c r="B1110" s="1" t="s">
        <v>254</v>
      </c>
      <c r="C1110" s="1" t="s">
        <v>117</v>
      </c>
      <c r="D1110" s="16">
        <v>2</v>
      </c>
      <c r="E1110" s="17">
        <v>49.9</v>
      </c>
    </row>
    <row r="1111" spans="1:5">
      <c r="A1111" s="6" t="s">
        <v>28</v>
      </c>
      <c r="B1111" s="1" t="s">
        <v>254</v>
      </c>
      <c r="C1111" s="1" t="s">
        <v>57</v>
      </c>
      <c r="D1111" s="16">
        <v>1</v>
      </c>
      <c r="E1111" s="17">
        <v>319.2</v>
      </c>
    </row>
    <row r="1112" spans="1:5">
      <c r="A1112" s="6" t="s">
        <v>20</v>
      </c>
      <c r="B1112" s="1" t="s">
        <v>254</v>
      </c>
      <c r="C1112" s="1" t="s">
        <v>10</v>
      </c>
      <c r="D1112" s="16">
        <v>3</v>
      </c>
      <c r="E1112" s="17">
        <v>679.15</v>
      </c>
    </row>
    <row r="1113" spans="1:5">
      <c r="A1113" s="6" t="s">
        <v>25</v>
      </c>
      <c r="B1113" s="1" t="s">
        <v>254</v>
      </c>
      <c r="C1113" s="1" t="s">
        <v>7</v>
      </c>
      <c r="D1113" s="16">
        <v>1</v>
      </c>
      <c r="E1113" s="17">
        <v>499</v>
      </c>
    </row>
    <row r="1114" spans="1:5">
      <c r="A1114" s="6" t="s">
        <v>28</v>
      </c>
      <c r="B1114" s="1" t="s">
        <v>254</v>
      </c>
      <c r="C1114" s="1" t="s">
        <v>216</v>
      </c>
      <c r="D1114" s="16">
        <v>1</v>
      </c>
      <c r="E1114" s="17">
        <v>699</v>
      </c>
    </row>
    <row r="1115" spans="1:5">
      <c r="A1115" s="6" t="s">
        <v>20</v>
      </c>
      <c r="B1115" s="1" t="s">
        <v>254</v>
      </c>
      <c r="C1115" s="1" t="s">
        <v>217</v>
      </c>
      <c r="D1115" s="16">
        <v>3</v>
      </c>
      <c r="E1115" s="17">
        <v>399</v>
      </c>
    </row>
    <row r="1116" spans="1:5">
      <c r="A1116" s="6" t="s">
        <v>25</v>
      </c>
      <c r="B1116" s="1" t="s">
        <v>254</v>
      </c>
      <c r="C1116" s="1" t="s">
        <v>149</v>
      </c>
      <c r="D1116" s="16">
        <v>4</v>
      </c>
      <c r="E1116" s="17">
        <v>149</v>
      </c>
    </row>
    <row r="1117" spans="1:5">
      <c r="A1117" s="6" t="s">
        <v>28</v>
      </c>
      <c r="B1117" s="1" t="s">
        <v>254</v>
      </c>
      <c r="C1117" s="1" t="s">
        <v>60</v>
      </c>
      <c r="D1117" s="16">
        <v>4</v>
      </c>
      <c r="E1117" s="17">
        <v>399</v>
      </c>
    </row>
    <row r="1118" spans="1:5">
      <c r="A1118" s="6" t="s">
        <v>20</v>
      </c>
      <c r="B1118" s="1" t="s">
        <v>254</v>
      </c>
      <c r="C1118" s="1" t="s">
        <v>198</v>
      </c>
      <c r="D1118" s="16">
        <v>3</v>
      </c>
      <c r="E1118" s="17">
        <v>799</v>
      </c>
    </row>
    <row r="1119" spans="1:5">
      <c r="A1119" s="6" t="s">
        <v>25</v>
      </c>
      <c r="B1119" s="1" t="s">
        <v>254</v>
      </c>
      <c r="C1119" s="1" t="s">
        <v>191</v>
      </c>
      <c r="D1119" s="16">
        <v>2</v>
      </c>
      <c r="E1119" s="17">
        <v>99</v>
      </c>
    </row>
    <row r="1120" spans="1:5">
      <c r="A1120" s="6" t="s">
        <v>28</v>
      </c>
      <c r="B1120" s="1" t="s">
        <v>254</v>
      </c>
      <c r="C1120" s="1" t="s">
        <v>100</v>
      </c>
      <c r="D1120" s="16">
        <v>1</v>
      </c>
      <c r="E1120" s="17">
        <v>99</v>
      </c>
    </row>
    <row r="1121" spans="1:5">
      <c r="A1121" s="6" t="s">
        <v>20</v>
      </c>
      <c r="B1121" s="1" t="s">
        <v>254</v>
      </c>
      <c r="C1121" s="1" t="s">
        <v>255</v>
      </c>
      <c r="D1121" s="16">
        <v>1</v>
      </c>
      <c r="E1121" s="17">
        <v>49.9</v>
      </c>
    </row>
    <row r="1122" spans="1:5">
      <c r="A1122" s="6" t="s">
        <v>25</v>
      </c>
      <c r="B1122" s="1" t="s">
        <v>254</v>
      </c>
      <c r="C1122" s="1" t="s">
        <v>47</v>
      </c>
      <c r="D1122" s="16">
        <v>3</v>
      </c>
      <c r="E1122" s="17">
        <v>478.8</v>
      </c>
    </row>
    <row r="1123" spans="1:5">
      <c r="A1123" s="6" t="s">
        <v>28</v>
      </c>
      <c r="B1123" s="1" t="s">
        <v>254</v>
      </c>
      <c r="C1123" s="1" t="s">
        <v>101</v>
      </c>
      <c r="D1123" s="16">
        <v>4</v>
      </c>
      <c r="E1123" s="17">
        <v>249</v>
      </c>
    </row>
    <row r="1124" spans="1:5">
      <c r="A1124" s="6" t="s">
        <v>20</v>
      </c>
      <c r="B1124" s="1" t="s">
        <v>254</v>
      </c>
      <c r="C1124" s="1" t="s">
        <v>114</v>
      </c>
      <c r="D1124" s="16">
        <v>1</v>
      </c>
      <c r="E1124" s="17">
        <v>149</v>
      </c>
    </row>
    <row r="1125" spans="1:5">
      <c r="A1125" s="6" t="s">
        <v>25</v>
      </c>
      <c r="B1125" s="1" t="s">
        <v>254</v>
      </c>
      <c r="C1125" s="1" t="s">
        <v>211</v>
      </c>
      <c r="D1125" s="16">
        <v>2</v>
      </c>
      <c r="E1125" s="17">
        <v>199</v>
      </c>
    </row>
    <row r="1126" spans="1:5">
      <c r="A1126" s="6" t="s">
        <v>28</v>
      </c>
      <c r="B1126" s="1" t="s">
        <v>254</v>
      </c>
      <c r="C1126" s="1" t="s">
        <v>155</v>
      </c>
      <c r="D1126" s="16">
        <v>4</v>
      </c>
      <c r="E1126" s="17">
        <v>79.900000000000006</v>
      </c>
    </row>
    <row r="1127" spans="1:5">
      <c r="A1127" s="6" t="s">
        <v>20</v>
      </c>
      <c r="B1127" s="1" t="s">
        <v>254</v>
      </c>
      <c r="C1127" s="1" t="s">
        <v>52</v>
      </c>
      <c r="D1127" s="16">
        <v>3</v>
      </c>
      <c r="E1127" s="17">
        <v>129</v>
      </c>
    </row>
    <row r="1128" spans="1:5">
      <c r="A1128" s="6" t="s">
        <v>25</v>
      </c>
      <c r="B1128" s="1" t="s">
        <v>254</v>
      </c>
      <c r="C1128" s="1" t="s">
        <v>101</v>
      </c>
      <c r="D1128" s="16">
        <v>3</v>
      </c>
      <c r="E1128" s="17">
        <v>249</v>
      </c>
    </row>
    <row r="1129" spans="1:5">
      <c r="A1129" s="6" t="s">
        <v>28</v>
      </c>
      <c r="B1129" s="1" t="s">
        <v>254</v>
      </c>
      <c r="C1129" s="1" t="s">
        <v>131</v>
      </c>
      <c r="D1129" s="16">
        <v>4</v>
      </c>
      <c r="E1129" s="17">
        <v>299</v>
      </c>
    </row>
    <row r="1130" spans="1:5">
      <c r="A1130" s="6" t="s">
        <v>20</v>
      </c>
      <c r="B1130" s="1" t="s">
        <v>254</v>
      </c>
      <c r="C1130" s="1" t="s">
        <v>224</v>
      </c>
      <c r="D1130" s="16">
        <v>2</v>
      </c>
      <c r="E1130" s="17">
        <v>129</v>
      </c>
    </row>
    <row r="1131" spans="1:5">
      <c r="A1131" s="6" t="s">
        <v>25</v>
      </c>
      <c r="B1131" s="1" t="s">
        <v>254</v>
      </c>
      <c r="C1131" s="1" t="s">
        <v>193</v>
      </c>
      <c r="D1131" s="16">
        <v>3</v>
      </c>
      <c r="E1131" s="17">
        <v>49.9</v>
      </c>
    </row>
    <row r="1132" spans="1:5">
      <c r="A1132" s="6" t="s">
        <v>28</v>
      </c>
      <c r="B1132" s="1" t="s">
        <v>254</v>
      </c>
      <c r="C1132" s="1" t="s">
        <v>151</v>
      </c>
      <c r="D1132" s="16">
        <v>2</v>
      </c>
      <c r="E1132" s="17">
        <v>299</v>
      </c>
    </row>
    <row r="1133" spans="1:5">
      <c r="A1133" s="6" t="s">
        <v>20</v>
      </c>
      <c r="B1133" s="1" t="s">
        <v>254</v>
      </c>
      <c r="C1133" s="1" t="s">
        <v>64</v>
      </c>
      <c r="D1133" s="16">
        <v>1</v>
      </c>
      <c r="E1133" s="17">
        <v>99</v>
      </c>
    </row>
    <row r="1134" spans="1:5">
      <c r="A1134" s="6" t="s">
        <v>25</v>
      </c>
      <c r="B1134" s="1" t="s">
        <v>254</v>
      </c>
      <c r="C1134" s="1" t="s">
        <v>175</v>
      </c>
      <c r="D1134" s="16">
        <v>4</v>
      </c>
      <c r="E1134" s="17">
        <v>349</v>
      </c>
    </row>
    <row r="1135" spans="1:5">
      <c r="A1135" s="6" t="s">
        <v>28</v>
      </c>
      <c r="B1135" s="1" t="s">
        <v>254</v>
      </c>
      <c r="C1135" s="1" t="s">
        <v>116</v>
      </c>
      <c r="D1135" s="16">
        <v>4</v>
      </c>
      <c r="E1135" s="17">
        <v>598</v>
      </c>
    </row>
    <row r="1136" spans="1:5">
      <c r="A1136" s="6" t="s">
        <v>20</v>
      </c>
      <c r="B1136" s="1" t="s">
        <v>254</v>
      </c>
      <c r="C1136" s="1" t="s">
        <v>105</v>
      </c>
      <c r="D1136" s="16">
        <v>3</v>
      </c>
      <c r="E1136" s="17">
        <v>149</v>
      </c>
    </row>
    <row r="1137" spans="1:5">
      <c r="A1137" s="6" t="s">
        <v>25</v>
      </c>
      <c r="B1137" s="1" t="s">
        <v>254</v>
      </c>
      <c r="C1137" s="1" t="s">
        <v>87</v>
      </c>
      <c r="D1137" s="16">
        <v>2</v>
      </c>
      <c r="E1137" s="17">
        <v>299</v>
      </c>
    </row>
    <row r="1138" spans="1:5">
      <c r="A1138" s="6" t="s">
        <v>28</v>
      </c>
      <c r="B1138" s="1" t="s">
        <v>254</v>
      </c>
      <c r="C1138" s="1" t="s">
        <v>171</v>
      </c>
      <c r="D1138" s="16">
        <v>1</v>
      </c>
      <c r="E1138" s="17">
        <v>99</v>
      </c>
    </row>
    <row r="1139" spans="1:5">
      <c r="A1139" s="6" t="s">
        <v>20</v>
      </c>
      <c r="B1139" s="1" t="s">
        <v>254</v>
      </c>
      <c r="C1139" s="1" t="s">
        <v>126</v>
      </c>
      <c r="D1139" s="16">
        <v>4</v>
      </c>
      <c r="E1139" s="17">
        <v>29.9</v>
      </c>
    </row>
    <row r="1140" spans="1:5">
      <c r="A1140" s="6" t="s">
        <v>25</v>
      </c>
      <c r="B1140" s="1" t="s">
        <v>254</v>
      </c>
      <c r="C1140" s="1" t="s">
        <v>12</v>
      </c>
      <c r="D1140" s="16">
        <v>1</v>
      </c>
      <c r="E1140" s="17">
        <v>599</v>
      </c>
    </row>
    <row r="1141" spans="1:5">
      <c r="A1141" s="6" t="s">
        <v>28</v>
      </c>
      <c r="B1141" s="1" t="s">
        <v>254</v>
      </c>
      <c r="C1141" s="1" t="s">
        <v>113</v>
      </c>
      <c r="D1141" s="16">
        <v>1</v>
      </c>
      <c r="E1141" s="17">
        <v>149</v>
      </c>
    </row>
    <row r="1142" spans="1:5">
      <c r="A1142" s="6" t="s">
        <v>20</v>
      </c>
      <c r="B1142" s="1" t="s">
        <v>254</v>
      </c>
      <c r="C1142" s="1" t="s">
        <v>157</v>
      </c>
      <c r="D1142" s="16">
        <v>3</v>
      </c>
      <c r="E1142" s="17">
        <v>447</v>
      </c>
    </row>
    <row r="1143" spans="1:5">
      <c r="A1143" s="6" t="s">
        <v>25</v>
      </c>
      <c r="B1143" s="1" t="s">
        <v>254</v>
      </c>
      <c r="C1143" s="1" t="s">
        <v>36</v>
      </c>
      <c r="D1143" s="16">
        <v>1</v>
      </c>
      <c r="E1143" s="17">
        <v>99</v>
      </c>
    </row>
    <row r="1144" spans="1:5">
      <c r="A1144" s="6" t="s">
        <v>28</v>
      </c>
      <c r="B1144" s="1" t="s">
        <v>254</v>
      </c>
      <c r="C1144" s="1" t="s">
        <v>29</v>
      </c>
      <c r="D1144" s="16">
        <v>1</v>
      </c>
      <c r="E1144" s="17">
        <v>129</v>
      </c>
    </row>
    <row r="1145" spans="1:5">
      <c r="A1145" s="6" t="s">
        <v>20</v>
      </c>
      <c r="B1145" s="1" t="s">
        <v>254</v>
      </c>
      <c r="C1145" s="1" t="s">
        <v>232</v>
      </c>
      <c r="D1145" s="16">
        <v>3</v>
      </c>
      <c r="E1145" s="17">
        <v>699.3</v>
      </c>
    </row>
    <row r="1146" spans="1:5">
      <c r="A1146" s="6" t="s">
        <v>25</v>
      </c>
      <c r="B1146" s="1" t="s">
        <v>254</v>
      </c>
      <c r="C1146" s="1" t="s">
        <v>115</v>
      </c>
      <c r="D1146" s="16">
        <v>4</v>
      </c>
      <c r="E1146" s="17">
        <v>239.2</v>
      </c>
    </row>
    <row r="1147" spans="1:5">
      <c r="A1147" s="6" t="s">
        <v>28</v>
      </c>
      <c r="B1147" s="1" t="s">
        <v>254</v>
      </c>
      <c r="C1147" s="1" t="s">
        <v>43</v>
      </c>
      <c r="D1147" s="16">
        <v>1</v>
      </c>
      <c r="E1147" s="17">
        <v>374.25</v>
      </c>
    </row>
    <row r="1148" spans="1:5">
      <c r="A1148" s="6" t="s">
        <v>20</v>
      </c>
      <c r="B1148" s="1" t="s">
        <v>254</v>
      </c>
      <c r="C1148" s="1" t="s">
        <v>106</v>
      </c>
      <c r="D1148" s="16">
        <v>4</v>
      </c>
      <c r="E1148" s="17">
        <v>599</v>
      </c>
    </row>
    <row r="1149" spans="1:5">
      <c r="A1149" s="6" t="s">
        <v>25</v>
      </c>
      <c r="B1149" s="1" t="s">
        <v>254</v>
      </c>
      <c r="C1149" s="1" t="s">
        <v>226</v>
      </c>
      <c r="D1149" s="16">
        <v>2</v>
      </c>
      <c r="E1149" s="17">
        <v>299</v>
      </c>
    </row>
    <row r="1150" spans="1:5">
      <c r="A1150" s="6" t="s">
        <v>28</v>
      </c>
      <c r="B1150" s="1" t="s">
        <v>254</v>
      </c>
      <c r="C1150" s="1" t="s">
        <v>65</v>
      </c>
      <c r="D1150" s="16">
        <v>2</v>
      </c>
      <c r="E1150" s="17">
        <v>69.900000000000006</v>
      </c>
    </row>
    <row r="1151" spans="1:5">
      <c r="A1151" s="6" t="s">
        <v>20</v>
      </c>
      <c r="B1151" s="1" t="s">
        <v>254</v>
      </c>
      <c r="C1151" s="1" t="s">
        <v>136</v>
      </c>
      <c r="D1151" s="16">
        <v>2</v>
      </c>
      <c r="E1151" s="17">
        <v>299</v>
      </c>
    </row>
    <row r="1152" spans="1:5">
      <c r="A1152" s="6" t="s">
        <v>25</v>
      </c>
      <c r="B1152" s="1" t="s">
        <v>254</v>
      </c>
      <c r="C1152" s="1" t="s">
        <v>187</v>
      </c>
      <c r="D1152" s="16">
        <v>2</v>
      </c>
      <c r="E1152" s="17">
        <v>399</v>
      </c>
    </row>
    <row r="1153" spans="1:5">
      <c r="A1153" s="6" t="s">
        <v>28</v>
      </c>
      <c r="B1153" s="1" t="s">
        <v>254</v>
      </c>
      <c r="C1153" s="1" t="s">
        <v>86</v>
      </c>
      <c r="D1153" s="16">
        <v>2</v>
      </c>
      <c r="E1153" s="17">
        <v>299.25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6138B-A315-4F13-A75C-2A1179627CEF}">
  <sheetPr>
    <tabColor rgb="FFFF0000"/>
  </sheetPr>
  <dimension ref="A1:H1153"/>
  <sheetViews>
    <sheetView zoomScaleNormal="100" workbookViewId="0"/>
  </sheetViews>
  <sheetFormatPr defaultRowHeight="18"/>
  <cols>
    <col min="1" max="1" width="16.25" style="1" customWidth="1"/>
    <col min="2" max="2" width="10.9140625" style="1" customWidth="1"/>
    <col min="3" max="3" width="31.9140625" style="1" bestFit="1" customWidth="1"/>
    <col min="4" max="4" width="8.5" style="1" customWidth="1"/>
    <col min="5" max="5" width="10.5" style="1" customWidth="1"/>
    <col min="6" max="6" width="9.9140625" style="17" customWidth="1"/>
    <col min="7" max="7" width="11.9140625" style="17" customWidth="1"/>
    <col min="8" max="8" width="8.6640625" style="1"/>
    <col min="9" max="251" width="8.6640625" style="24"/>
    <col min="252" max="252" width="12.9140625" style="24" customWidth="1"/>
    <col min="253" max="253" width="16.25" style="24" customWidth="1"/>
    <col min="254" max="254" width="8.6640625" style="24" customWidth="1"/>
    <col min="255" max="255" width="7.6640625" style="24" customWidth="1"/>
    <col min="256" max="256" width="10.25" style="24" customWidth="1"/>
    <col min="257" max="257" width="9.25" style="24" customWidth="1"/>
    <col min="258" max="258" width="4.25" style="24" customWidth="1"/>
    <col min="259" max="259" width="17.25" style="24" customWidth="1"/>
    <col min="260" max="260" width="7.25" style="24" customWidth="1"/>
    <col min="261" max="261" width="10.25" style="24" customWidth="1"/>
    <col min="262" max="507" width="8.6640625" style="24"/>
    <col min="508" max="508" width="12.9140625" style="24" customWidth="1"/>
    <col min="509" max="509" width="16.25" style="24" customWidth="1"/>
    <col min="510" max="510" width="8.6640625" style="24" customWidth="1"/>
    <col min="511" max="511" width="7.6640625" style="24" customWidth="1"/>
    <col min="512" max="512" width="10.25" style="24" customWidth="1"/>
    <col min="513" max="513" width="9.25" style="24" customWidth="1"/>
    <col min="514" max="514" width="4.25" style="24" customWidth="1"/>
    <col min="515" max="515" width="17.25" style="24" customWidth="1"/>
    <col min="516" max="516" width="7.25" style="24" customWidth="1"/>
    <col min="517" max="517" width="10.25" style="24" customWidth="1"/>
    <col min="518" max="763" width="8.6640625" style="24"/>
    <col min="764" max="764" width="12.9140625" style="24" customWidth="1"/>
    <col min="765" max="765" width="16.25" style="24" customWidth="1"/>
    <col min="766" max="766" width="8.6640625" style="24" customWidth="1"/>
    <col min="767" max="767" width="7.6640625" style="24" customWidth="1"/>
    <col min="768" max="768" width="10.25" style="24" customWidth="1"/>
    <col min="769" max="769" width="9.25" style="24" customWidth="1"/>
    <col min="770" max="770" width="4.25" style="24" customWidth="1"/>
    <col min="771" max="771" width="17.25" style="24" customWidth="1"/>
    <col min="772" max="772" width="7.25" style="24" customWidth="1"/>
    <col min="773" max="773" width="10.25" style="24" customWidth="1"/>
    <col min="774" max="1019" width="8.6640625" style="24"/>
    <col min="1020" max="1020" width="12.9140625" style="24" customWidth="1"/>
    <col min="1021" max="1021" width="16.25" style="24" customWidth="1"/>
    <col min="1022" max="1022" width="8.6640625" style="24" customWidth="1"/>
    <col min="1023" max="1023" width="7.6640625" style="24" customWidth="1"/>
    <col min="1024" max="1024" width="10.25" style="24" customWidth="1"/>
    <col min="1025" max="1025" width="9.25" style="24" customWidth="1"/>
    <col min="1026" max="1026" width="4.25" style="24" customWidth="1"/>
    <col min="1027" max="1027" width="17.25" style="24" customWidth="1"/>
    <col min="1028" max="1028" width="7.25" style="24" customWidth="1"/>
    <col min="1029" max="1029" width="10.25" style="24" customWidth="1"/>
    <col min="1030" max="1275" width="8.6640625" style="24"/>
    <col min="1276" max="1276" width="12.9140625" style="24" customWidth="1"/>
    <col min="1277" max="1277" width="16.25" style="24" customWidth="1"/>
    <col min="1278" max="1278" width="8.6640625" style="24" customWidth="1"/>
    <col min="1279" max="1279" width="7.6640625" style="24" customWidth="1"/>
    <col min="1280" max="1280" width="10.25" style="24" customWidth="1"/>
    <col min="1281" max="1281" width="9.25" style="24" customWidth="1"/>
    <col min="1282" max="1282" width="4.25" style="24" customWidth="1"/>
    <col min="1283" max="1283" width="17.25" style="24" customWidth="1"/>
    <col min="1284" max="1284" width="7.25" style="24" customWidth="1"/>
    <col min="1285" max="1285" width="10.25" style="24" customWidth="1"/>
    <col min="1286" max="1531" width="8.6640625" style="24"/>
    <col min="1532" max="1532" width="12.9140625" style="24" customWidth="1"/>
    <col min="1533" max="1533" width="16.25" style="24" customWidth="1"/>
    <col min="1534" max="1534" width="8.6640625" style="24" customWidth="1"/>
    <col min="1535" max="1535" width="7.6640625" style="24" customWidth="1"/>
    <col min="1536" max="1536" width="10.25" style="24" customWidth="1"/>
    <col min="1537" max="1537" width="9.25" style="24" customWidth="1"/>
    <col min="1538" max="1538" width="4.25" style="24" customWidth="1"/>
    <col min="1539" max="1539" width="17.25" style="24" customWidth="1"/>
    <col min="1540" max="1540" width="7.25" style="24" customWidth="1"/>
    <col min="1541" max="1541" width="10.25" style="24" customWidth="1"/>
    <col min="1542" max="1787" width="8.6640625" style="24"/>
    <col min="1788" max="1788" width="12.9140625" style="24" customWidth="1"/>
    <col min="1789" max="1789" width="16.25" style="24" customWidth="1"/>
    <col min="1790" max="1790" width="8.6640625" style="24" customWidth="1"/>
    <col min="1791" max="1791" width="7.6640625" style="24" customWidth="1"/>
    <col min="1792" max="1792" width="10.25" style="24" customWidth="1"/>
    <col min="1793" max="1793" width="9.25" style="24" customWidth="1"/>
    <col min="1794" max="1794" width="4.25" style="24" customWidth="1"/>
    <col min="1795" max="1795" width="17.25" style="24" customWidth="1"/>
    <col min="1796" max="1796" width="7.25" style="24" customWidth="1"/>
    <col min="1797" max="1797" width="10.25" style="24" customWidth="1"/>
    <col min="1798" max="2043" width="8.6640625" style="24"/>
    <col min="2044" max="2044" width="12.9140625" style="24" customWidth="1"/>
    <col min="2045" max="2045" width="16.25" style="24" customWidth="1"/>
    <col min="2046" max="2046" width="8.6640625" style="24" customWidth="1"/>
    <col min="2047" max="2047" width="7.6640625" style="24" customWidth="1"/>
    <col min="2048" max="2048" width="10.25" style="24" customWidth="1"/>
    <col min="2049" max="2049" width="9.25" style="24" customWidth="1"/>
    <col min="2050" max="2050" width="4.25" style="24" customWidth="1"/>
    <col min="2051" max="2051" width="17.25" style="24" customWidth="1"/>
    <col min="2052" max="2052" width="7.25" style="24" customWidth="1"/>
    <col min="2053" max="2053" width="10.25" style="24" customWidth="1"/>
    <col min="2054" max="2299" width="8.6640625" style="24"/>
    <col min="2300" max="2300" width="12.9140625" style="24" customWidth="1"/>
    <col min="2301" max="2301" width="16.25" style="24" customWidth="1"/>
    <col min="2302" max="2302" width="8.6640625" style="24" customWidth="1"/>
    <col min="2303" max="2303" width="7.6640625" style="24" customWidth="1"/>
    <col min="2304" max="2304" width="10.25" style="24" customWidth="1"/>
    <col min="2305" max="2305" width="9.25" style="24" customWidth="1"/>
    <col min="2306" max="2306" width="4.25" style="24" customWidth="1"/>
    <col min="2307" max="2307" width="17.25" style="24" customWidth="1"/>
    <col min="2308" max="2308" width="7.25" style="24" customWidth="1"/>
    <col min="2309" max="2309" width="10.25" style="24" customWidth="1"/>
    <col min="2310" max="2555" width="8.6640625" style="24"/>
    <col min="2556" max="2556" width="12.9140625" style="24" customWidth="1"/>
    <col min="2557" max="2557" width="16.25" style="24" customWidth="1"/>
    <col min="2558" max="2558" width="8.6640625" style="24" customWidth="1"/>
    <col min="2559" max="2559" width="7.6640625" style="24" customWidth="1"/>
    <col min="2560" max="2560" width="10.25" style="24" customWidth="1"/>
    <col min="2561" max="2561" width="9.25" style="24" customWidth="1"/>
    <col min="2562" max="2562" width="4.25" style="24" customWidth="1"/>
    <col min="2563" max="2563" width="17.25" style="24" customWidth="1"/>
    <col min="2564" max="2564" width="7.25" style="24" customWidth="1"/>
    <col min="2565" max="2565" width="10.25" style="24" customWidth="1"/>
    <col min="2566" max="2811" width="8.6640625" style="24"/>
    <col min="2812" max="2812" width="12.9140625" style="24" customWidth="1"/>
    <col min="2813" max="2813" width="16.25" style="24" customWidth="1"/>
    <col min="2814" max="2814" width="8.6640625" style="24" customWidth="1"/>
    <col min="2815" max="2815" width="7.6640625" style="24" customWidth="1"/>
    <col min="2816" max="2816" width="10.25" style="24" customWidth="1"/>
    <col min="2817" max="2817" width="9.25" style="24" customWidth="1"/>
    <col min="2818" max="2818" width="4.25" style="24" customWidth="1"/>
    <col min="2819" max="2819" width="17.25" style="24" customWidth="1"/>
    <col min="2820" max="2820" width="7.25" style="24" customWidth="1"/>
    <col min="2821" max="2821" width="10.25" style="24" customWidth="1"/>
    <col min="2822" max="3067" width="8.6640625" style="24"/>
    <col min="3068" max="3068" width="12.9140625" style="24" customWidth="1"/>
    <col min="3069" max="3069" width="16.25" style="24" customWidth="1"/>
    <col min="3070" max="3070" width="8.6640625" style="24" customWidth="1"/>
    <col min="3071" max="3071" width="7.6640625" style="24" customWidth="1"/>
    <col min="3072" max="3072" width="10.25" style="24" customWidth="1"/>
    <col min="3073" max="3073" width="9.25" style="24" customWidth="1"/>
    <col min="3074" max="3074" width="4.25" style="24" customWidth="1"/>
    <col min="3075" max="3075" width="17.25" style="24" customWidth="1"/>
    <col min="3076" max="3076" width="7.25" style="24" customWidth="1"/>
    <col min="3077" max="3077" width="10.25" style="24" customWidth="1"/>
    <col min="3078" max="3323" width="8.6640625" style="24"/>
    <col min="3324" max="3324" width="12.9140625" style="24" customWidth="1"/>
    <col min="3325" max="3325" width="16.25" style="24" customWidth="1"/>
    <col min="3326" max="3326" width="8.6640625" style="24" customWidth="1"/>
    <col min="3327" max="3327" width="7.6640625" style="24" customWidth="1"/>
    <col min="3328" max="3328" width="10.25" style="24" customWidth="1"/>
    <col min="3329" max="3329" width="9.25" style="24" customWidth="1"/>
    <col min="3330" max="3330" width="4.25" style="24" customWidth="1"/>
    <col min="3331" max="3331" width="17.25" style="24" customWidth="1"/>
    <col min="3332" max="3332" width="7.25" style="24" customWidth="1"/>
    <col min="3333" max="3333" width="10.25" style="24" customWidth="1"/>
    <col min="3334" max="3579" width="8.6640625" style="24"/>
    <col min="3580" max="3580" width="12.9140625" style="24" customWidth="1"/>
    <col min="3581" max="3581" width="16.25" style="24" customWidth="1"/>
    <col min="3582" max="3582" width="8.6640625" style="24" customWidth="1"/>
    <col min="3583" max="3583" width="7.6640625" style="24" customWidth="1"/>
    <col min="3584" max="3584" width="10.25" style="24" customWidth="1"/>
    <col min="3585" max="3585" width="9.25" style="24" customWidth="1"/>
    <col min="3586" max="3586" width="4.25" style="24" customWidth="1"/>
    <col min="3587" max="3587" width="17.25" style="24" customWidth="1"/>
    <col min="3588" max="3588" width="7.25" style="24" customWidth="1"/>
    <col min="3589" max="3589" width="10.25" style="24" customWidth="1"/>
    <col min="3590" max="3835" width="8.6640625" style="24"/>
    <col min="3836" max="3836" width="12.9140625" style="24" customWidth="1"/>
    <col min="3837" max="3837" width="16.25" style="24" customWidth="1"/>
    <col min="3838" max="3838" width="8.6640625" style="24" customWidth="1"/>
    <col min="3839" max="3839" width="7.6640625" style="24" customWidth="1"/>
    <col min="3840" max="3840" width="10.25" style="24" customWidth="1"/>
    <col min="3841" max="3841" width="9.25" style="24" customWidth="1"/>
    <col min="3842" max="3842" width="4.25" style="24" customWidth="1"/>
    <col min="3843" max="3843" width="17.25" style="24" customWidth="1"/>
    <col min="3844" max="3844" width="7.25" style="24" customWidth="1"/>
    <col min="3845" max="3845" width="10.25" style="24" customWidth="1"/>
    <col min="3846" max="4091" width="8.6640625" style="24"/>
    <col min="4092" max="4092" width="12.9140625" style="24" customWidth="1"/>
    <col min="4093" max="4093" width="16.25" style="24" customWidth="1"/>
    <col min="4094" max="4094" width="8.6640625" style="24" customWidth="1"/>
    <col min="4095" max="4095" width="7.6640625" style="24" customWidth="1"/>
    <col min="4096" max="4096" width="10.25" style="24" customWidth="1"/>
    <col min="4097" max="4097" width="9.25" style="24" customWidth="1"/>
    <col min="4098" max="4098" width="4.25" style="24" customWidth="1"/>
    <col min="4099" max="4099" width="17.25" style="24" customWidth="1"/>
    <col min="4100" max="4100" width="7.25" style="24" customWidth="1"/>
    <col min="4101" max="4101" width="10.25" style="24" customWidth="1"/>
    <col min="4102" max="4347" width="8.6640625" style="24"/>
    <col min="4348" max="4348" width="12.9140625" style="24" customWidth="1"/>
    <col min="4349" max="4349" width="16.25" style="24" customWidth="1"/>
    <col min="4350" max="4350" width="8.6640625" style="24" customWidth="1"/>
    <col min="4351" max="4351" width="7.6640625" style="24" customWidth="1"/>
    <col min="4352" max="4352" width="10.25" style="24" customWidth="1"/>
    <col min="4353" max="4353" width="9.25" style="24" customWidth="1"/>
    <col min="4354" max="4354" width="4.25" style="24" customWidth="1"/>
    <col min="4355" max="4355" width="17.25" style="24" customWidth="1"/>
    <col min="4356" max="4356" width="7.25" style="24" customWidth="1"/>
    <col min="4357" max="4357" width="10.25" style="24" customWidth="1"/>
    <col min="4358" max="4603" width="8.6640625" style="24"/>
    <col min="4604" max="4604" width="12.9140625" style="24" customWidth="1"/>
    <col min="4605" max="4605" width="16.25" style="24" customWidth="1"/>
    <col min="4606" max="4606" width="8.6640625" style="24" customWidth="1"/>
    <col min="4607" max="4607" width="7.6640625" style="24" customWidth="1"/>
    <col min="4608" max="4608" width="10.25" style="24" customWidth="1"/>
    <col min="4609" max="4609" width="9.25" style="24" customWidth="1"/>
    <col min="4610" max="4610" width="4.25" style="24" customWidth="1"/>
    <col min="4611" max="4611" width="17.25" style="24" customWidth="1"/>
    <col min="4612" max="4612" width="7.25" style="24" customWidth="1"/>
    <col min="4613" max="4613" width="10.25" style="24" customWidth="1"/>
    <col min="4614" max="4859" width="8.6640625" style="24"/>
    <col min="4860" max="4860" width="12.9140625" style="24" customWidth="1"/>
    <col min="4861" max="4861" width="16.25" style="24" customWidth="1"/>
    <col min="4862" max="4862" width="8.6640625" style="24" customWidth="1"/>
    <col min="4863" max="4863" width="7.6640625" style="24" customWidth="1"/>
    <col min="4864" max="4864" width="10.25" style="24" customWidth="1"/>
    <col min="4865" max="4865" width="9.25" style="24" customWidth="1"/>
    <col min="4866" max="4866" width="4.25" style="24" customWidth="1"/>
    <col min="4867" max="4867" width="17.25" style="24" customWidth="1"/>
    <col min="4868" max="4868" width="7.25" style="24" customWidth="1"/>
    <col min="4869" max="4869" width="10.25" style="24" customWidth="1"/>
    <col min="4870" max="5115" width="8.6640625" style="24"/>
    <col min="5116" max="5116" width="12.9140625" style="24" customWidth="1"/>
    <col min="5117" max="5117" width="16.25" style="24" customWidth="1"/>
    <col min="5118" max="5118" width="8.6640625" style="24" customWidth="1"/>
    <col min="5119" max="5119" width="7.6640625" style="24" customWidth="1"/>
    <col min="5120" max="5120" width="10.25" style="24" customWidth="1"/>
    <col min="5121" max="5121" width="9.25" style="24" customWidth="1"/>
    <col min="5122" max="5122" width="4.25" style="24" customWidth="1"/>
    <col min="5123" max="5123" width="17.25" style="24" customWidth="1"/>
    <col min="5124" max="5124" width="7.25" style="24" customWidth="1"/>
    <col min="5125" max="5125" width="10.25" style="24" customWidth="1"/>
    <col min="5126" max="5371" width="8.6640625" style="24"/>
    <col min="5372" max="5372" width="12.9140625" style="24" customWidth="1"/>
    <col min="5373" max="5373" width="16.25" style="24" customWidth="1"/>
    <col min="5374" max="5374" width="8.6640625" style="24" customWidth="1"/>
    <col min="5375" max="5375" width="7.6640625" style="24" customWidth="1"/>
    <col min="5376" max="5376" width="10.25" style="24" customWidth="1"/>
    <col min="5377" max="5377" width="9.25" style="24" customWidth="1"/>
    <col min="5378" max="5378" width="4.25" style="24" customWidth="1"/>
    <col min="5379" max="5379" width="17.25" style="24" customWidth="1"/>
    <col min="5380" max="5380" width="7.25" style="24" customWidth="1"/>
    <col min="5381" max="5381" width="10.25" style="24" customWidth="1"/>
    <col min="5382" max="5627" width="8.6640625" style="24"/>
    <col min="5628" max="5628" width="12.9140625" style="24" customWidth="1"/>
    <col min="5629" max="5629" width="16.25" style="24" customWidth="1"/>
    <col min="5630" max="5630" width="8.6640625" style="24" customWidth="1"/>
    <col min="5631" max="5631" width="7.6640625" style="24" customWidth="1"/>
    <col min="5632" max="5632" width="10.25" style="24" customWidth="1"/>
    <col min="5633" max="5633" width="9.25" style="24" customWidth="1"/>
    <col min="5634" max="5634" width="4.25" style="24" customWidth="1"/>
    <col min="5635" max="5635" width="17.25" style="24" customWidth="1"/>
    <col min="5636" max="5636" width="7.25" style="24" customWidth="1"/>
    <col min="5637" max="5637" width="10.25" style="24" customWidth="1"/>
    <col min="5638" max="5883" width="8.6640625" style="24"/>
    <col min="5884" max="5884" width="12.9140625" style="24" customWidth="1"/>
    <col min="5885" max="5885" width="16.25" style="24" customWidth="1"/>
    <col min="5886" max="5886" width="8.6640625" style="24" customWidth="1"/>
    <col min="5887" max="5887" width="7.6640625" style="24" customWidth="1"/>
    <col min="5888" max="5888" width="10.25" style="24" customWidth="1"/>
    <col min="5889" max="5889" width="9.25" style="24" customWidth="1"/>
    <col min="5890" max="5890" width="4.25" style="24" customWidth="1"/>
    <col min="5891" max="5891" width="17.25" style="24" customWidth="1"/>
    <col min="5892" max="5892" width="7.25" style="24" customWidth="1"/>
    <col min="5893" max="5893" width="10.25" style="24" customWidth="1"/>
    <col min="5894" max="6139" width="8.6640625" style="24"/>
    <col min="6140" max="6140" width="12.9140625" style="24" customWidth="1"/>
    <col min="6141" max="6141" width="16.25" style="24" customWidth="1"/>
    <col min="6142" max="6142" width="8.6640625" style="24" customWidth="1"/>
    <col min="6143" max="6143" width="7.6640625" style="24" customWidth="1"/>
    <col min="6144" max="6144" width="10.25" style="24" customWidth="1"/>
    <col min="6145" max="6145" width="9.25" style="24" customWidth="1"/>
    <col min="6146" max="6146" width="4.25" style="24" customWidth="1"/>
    <col min="6147" max="6147" width="17.25" style="24" customWidth="1"/>
    <col min="6148" max="6148" width="7.25" style="24" customWidth="1"/>
    <col min="6149" max="6149" width="10.25" style="24" customWidth="1"/>
    <col min="6150" max="6395" width="8.6640625" style="24"/>
    <col min="6396" max="6396" width="12.9140625" style="24" customWidth="1"/>
    <col min="6397" max="6397" width="16.25" style="24" customWidth="1"/>
    <col min="6398" max="6398" width="8.6640625" style="24" customWidth="1"/>
    <col min="6399" max="6399" width="7.6640625" style="24" customWidth="1"/>
    <col min="6400" max="6400" width="10.25" style="24" customWidth="1"/>
    <col min="6401" max="6401" width="9.25" style="24" customWidth="1"/>
    <col min="6402" max="6402" width="4.25" style="24" customWidth="1"/>
    <col min="6403" max="6403" width="17.25" style="24" customWidth="1"/>
    <col min="6404" max="6404" width="7.25" style="24" customWidth="1"/>
    <col min="6405" max="6405" width="10.25" style="24" customWidth="1"/>
    <col min="6406" max="6651" width="8.6640625" style="24"/>
    <col min="6652" max="6652" width="12.9140625" style="24" customWidth="1"/>
    <col min="6653" max="6653" width="16.25" style="24" customWidth="1"/>
    <col min="6654" max="6654" width="8.6640625" style="24" customWidth="1"/>
    <col min="6655" max="6655" width="7.6640625" style="24" customWidth="1"/>
    <col min="6656" max="6656" width="10.25" style="24" customWidth="1"/>
    <col min="6657" max="6657" width="9.25" style="24" customWidth="1"/>
    <col min="6658" max="6658" width="4.25" style="24" customWidth="1"/>
    <col min="6659" max="6659" width="17.25" style="24" customWidth="1"/>
    <col min="6660" max="6660" width="7.25" style="24" customWidth="1"/>
    <col min="6661" max="6661" width="10.25" style="24" customWidth="1"/>
    <col min="6662" max="6907" width="8.6640625" style="24"/>
    <col min="6908" max="6908" width="12.9140625" style="24" customWidth="1"/>
    <col min="6909" max="6909" width="16.25" style="24" customWidth="1"/>
    <col min="6910" max="6910" width="8.6640625" style="24" customWidth="1"/>
    <col min="6911" max="6911" width="7.6640625" style="24" customWidth="1"/>
    <col min="6912" max="6912" width="10.25" style="24" customWidth="1"/>
    <col min="6913" max="6913" width="9.25" style="24" customWidth="1"/>
    <col min="6914" max="6914" width="4.25" style="24" customWidth="1"/>
    <col min="6915" max="6915" width="17.25" style="24" customWidth="1"/>
    <col min="6916" max="6916" width="7.25" style="24" customWidth="1"/>
    <col min="6917" max="6917" width="10.25" style="24" customWidth="1"/>
    <col min="6918" max="7163" width="8.6640625" style="24"/>
    <col min="7164" max="7164" width="12.9140625" style="24" customWidth="1"/>
    <col min="7165" max="7165" width="16.25" style="24" customWidth="1"/>
    <col min="7166" max="7166" width="8.6640625" style="24" customWidth="1"/>
    <col min="7167" max="7167" width="7.6640625" style="24" customWidth="1"/>
    <col min="7168" max="7168" width="10.25" style="24" customWidth="1"/>
    <col min="7169" max="7169" width="9.25" style="24" customWidth="1"/>
    <col min="7170" max="7170" width="4.25" style="24" customWidth="1"/>
    <col min="7171" max="7171" width="17.25" style="24" customWidth="1"/>
    <col min="7172" max="7172" width="7.25" style="24" customWidth="1"/>
    <col min="7173" max="7173" width="10.25" style="24" customWidth="1"/>
    <col min="7174" max="7419" width="8.6640625" style="24"/>
    <col min="7420" max="7420" width="12.9140625" style="24" customWidth="1"/>
    <col min="7421" max="7421" width="16.25" style="24" customWidth="1"/>
    <col min="7422" max="7422" width="8.6640625" style="24" customWidth="1"/>
    <col min="7423" max="7423" width="7.6640625" style="24" customWidth="1"/>
    <col min="7424" max="7424" width="10.25" style="24" customWidth="1"/>
    <col min="7425" max="7425" width="9.25" style="24" customWidth="1"/>
    <col min="7426" max="7426" width="4.25" style="24" customWidth="1"/>
    <col min="7427" max="7427" width="17.25" style="24" customWidth="1"/>
    <col min="7428" max="7428" width="7.25" style="24" customWidth="1"/>
    <col min="7429" max="7429" width="10.25" style="24" customWidth="1"/>
    <col min="7430" max="7675" width="8.6640625" style="24"/>
    <col min="7676" max="7676" width="12.9140625" style="24" customWidth="1"/>
    <col min="7677" max="7677" width="16.25" style="24" customWidth="1"/>
    <col min="7678" max="7678" width="8.6640625" style="24" customWidth="1"/>
    <col min="7679" max="7679" width="7.6640625" style="24" customWidth="1"/>
    <col min="7680" max="7680" width="10.25" style="24" customWidth="1"/>
    <col min="7681" max="7681" width="9.25" style="24" customWidth="1"/>
    <col min="7682" max="7682" width="4.25" style="24" customWidth="1"/>
    <col min="7683" max="7683" width="17.25" style="24" customWidth="1"/>
    <col min="7684" max="7684" width="7.25" style="24" customWidth="1"/>
    <col min="7685" max="7685" width="10.25" style="24" customWidth="1"/>
    <col min="7686" max="7931" width="8.6640625" style="24"/>
    <col min="7932" max="7932" width="12.9140625" style="24" customWidth="1"/>
    <col min="7933" max="7933" width="16.25" style="24" customWidth="1"/>
    <col min="7934" max="7934" width="8.6640625" style="24" customWidth="1"/>
    <col min="7935" max="7935" width="7.6640625" style="24" customWidth="1"/>
    <col min="7936" max="7936" width="10.25" style="24" customWidth="1"/>
    <col min="7937" max="7937" width="9.25" style="24" customWidth="1"/>
    <col min="7938" max="7938" width="4.25" style="24" customWidth="1"/>
    <col min="7939" max="7939" width="17.25" style="24" customWidth="1"/>
    <col min="7940" max="7940" width="7.25" style="24" customWidth="1"/>
    <col min="7941" max="7941" width="10.25" style="24" customWidth="1"/>
    <col min="7942" max="8187" width="8.6640625" style="24"/>
    <col min="8188" max="8188" width="12.9140625" style="24" customWidth="1"/>
    <col min="8189" max="8189" width="16.25" style="24" customWidth="1"/>
    <col min="8190" max="8190" width="8.6640625" style="24" customWidth="1"/>
    <col min="8191" max="8191" width="7.6640625" style="24" customWidth="1"/>
    <col min="8192" max="8192" width="10.25" style="24" customWidth="1"/>
    <col min="8193" max="8193" width="9.25" style="24" customWidth="1"/>
    <col min="8194" max="8194" width="4.25" style="24" customWidth="1"/>
    <col min="8195" max="8195" width="17.25" style="24" customWidth="1"/>
    <col min="8196" max="8196" width="7.25" style="24" customWidth="1"/>
    <col min="8197" max="8197" width="10.25" style="24" customWidth="1"/>
    <col min="8198" max="8443" width="8.6640625" style="24"/>
    <col min="8444" max="8444" width="12.9140625" style="24" customWidth="1"/>
    <col min="8445" max="8445" width="16.25" style="24" customWidth="1"/>
    <col min="8446" max="8446" width="8.6640625" style="24" customWidth="1"/>
    <col min="8447" max="8447" width="7.6640625" style="24" customWidth="1"/>
    <col min="8448" max="8448" width="10.25" style="24" customWidth="1"/>
    <col min="8449" max="8449" width="9.25" style="24" customWidth="1"/>
    <col min="8450" max="8450" width="4.25" style="24" customWidth="1"/>
    <col min="8451" max="8451" width="17.25" style="24" customWidth="1"/>
    <col min="8452" max="8452" width="7.25" style="24" customWidth="1"/>
    <col min="8453" max="8453" width="10.25" style="24" customWidth="1"/>
    <col min="8454" max="8699" width="8.6640625" style="24"/>
    <col min="8700" max="8700" width="12.9140625" style="24" customWidth="1"/>
    <col min="8701" max="8701" width="16.25" style="24" customWidth="1"/>
    <col min="8702" max="8702" width="8.6640625" style="24" customWidth="1"/>
    <col min="8703" max="8703" width="7.6640625" style="24" customWidth="1"/>
    <col min="8704" max="8704" width="10.25" style="24" customWidth="1"/>
    <col min="8705" max="8705" width="9.25" style="24" customWidth="1"/>
    <col min="8706" max="8706" width="4.25" style="24" customWidth="1"/>
    <col min="8707" max="8707" width="17.25" style="24" customWidth="1"/>
    <col min="8708" max="8708" width="7.25" style="24" customWidth="1"/>
    <col min="8709" max="8709" width="10.25" style="24" customWidth="1"/>
    <col min="8710" max="8955" width="8.6640625" style="24"/>
    <col min="8956" max="8956" width="12.9140625" style="24" customWidth="1"/>
    <col min="8957" max="8957" width="16.25" style="24" customWidth="1"/>
    <col min="8958" max="8958" width="8.6640625" style="24" customWidth="1"/>
    <col min="8959" max="8959" width="7.6640625" style="24" customWidth="1"/>
    <col min="8960" max="8960" width="10.25" style="24" customWidth="1"/>
    <col min="8961" max="8961" width="9.25" style="24" customWidth="1"/>
    <col min="8962" max="8962" width="4.25" style="24" customWidth="1"/>
    <col min="8963" max="8963" width="17.25" style="24" customWidth="1"/>
    <col min="8964" max="8964" width="7.25" style="24" customWidth="1"/>
    <col min="8965" max="8965" width="10.25" style="24" customWidth="1"/>
    <col min="8966" max="9211" width="8.6640625" style="24"/>
    <col min="9212" max="9212" width="12.9140625" style="24" customWidth="1"/>
    <col min="9213" max="9213" width="16.25" style="24" customWidth="1"/>
    <col min="9214" max="9214" width="8.6640625" style="24" customWidth="1"/>
    <col min="9215" max="9215" width="7.6640625" style="24" customWidth="1"/>
    <col min="9216" max="9216" width="10.25" style="24" customWidth="1"/>
    <col min="9217" max="9217" width="9.25" style="24" customWidth="1"/>
    <col min="9218" max="9218" width="4.25" style="24" customWidth="1"/>
    <col min="9219" max="9219" width="17.25" style="24" customWidth="1"/>
    <col min="9220" max="9220" width="7.25" style="24" customWidth="1"/>
    <col min="9221" max="9221" width="10.25" style="24" customWidth="1"/>
    <col min="9222" max="9467" width="8.6640625" style="24"/>
    <col min="9468" max="9468" width="12.9140625" style="24" customWidth="1"/>
    <col min="9469" max="9469" width="16.25" style="24" customWidth="1"/>
    <col min="9470" max="9470" width="8.6640625" style="24" customWidth="1"/>
    <col min="9471" max="9471" width="7.6640625" style="24" customWidth="1"/>
    <col min="9472" max="9472" width="10.25" style="24" customWidth="1"/>
    <col min="9473" max="9473" width="9.25" style="24" customWidth="1"/>
    <col min="9474" max="9474" width="4.25" style="24" customWidth="1"/>
    <col min="9475" max="9475" width="17.25" style="24" customWidth="1"/>
    <col min="9476" max="9476" width="7.25" style="24" customWidth="1"/>
    <col min="9477" max="9477" width="10.25" style="24" customWidth="1"/>
    <col min="9478" max="9723" width="8.6640625" style="24"/>
    <col min="9724" max="9724" width="12.9140625" style="24" customWidth="1"/>
    <col min="9725" max="9725" width="16.25" style="24" customWidth="1"/>
    <col min="9726" max="9726" width="8.6640625" style="24" customWidth="1"/>
    <col min="9727" max="9727" width="7.6640625" style="24" customWidth="1"/>
    <col min="9728" max="9728" width="10.25" style="24" customWidth="1"/>
    <col min="9729" max="9729" width="9.25" style="24" customWidth="1"/>
    <col min="9730" max="9730" width="4.25" style="24" customWidth="1"/>
    <col min="9731" max="9731" width="17.25" style="24" customWidth="1"/>
    <col min="9732" max="9732" width="7.25" style="24" customWidth="1"/>
    <col min="9733" max="9733" width="10.25" style="24" customWidth="1"/>
    <col min="9734" max="9979" width="8.6640625" style="24"/>
    <col min="9980" max="9980" width="12.9140625" style="24" customWidth="1"/>
    <col min="9981" max="9981" width="16.25" style="24" customWidth="1"/>
    <col min="9982" max="9982" width="8.6640625" style="24" customWidth="1"/>
    <col min="9983" max="9983" width="7.6640625" style="24" customWidth="1"/>
    <col min="9984" max="9984" width="10.25" style="24" customWidth="1"/>
    <col min="9985" max="9985" width="9.25" style="24" customWidth="1"/>
    <col min="9986" max="9986" width="4.25" style="24" customWidth="1"/>
    <col min="9987" max="9987" width="17.25" style="24" customWidth="1"/>
    <col min="9988" max="9988" width="7.25" style="24" customWidth="1"/>
    <col min="9989" max="9989" width="10.25" style="24" customWidth="1"/>
    <col min="9990" max="10235" width="8.6640625" style="24"/>
    <col min="10236" max="10236" width="12.9140625" style="24" customWidth="1"/>
    <col min="10237" max="10237" width="16.25" style="24" customWidth="1"/>
    <col min="10238" max="10238" width="8.6640625" style="24" customWidth="1"/>
    <col min="10239" max="10239" width="7.6640625" style="24" customWidth="1"/>
    <col min="10240" max="10240" width="10.25" style="24" customWidth="1"/>
    <col min="10241" max="10241" width="9.25" style="24" customWidth="1"/>
    <col min="10242" max="10242" width="4.25" style="24" customWidth="1"/>
    <col min="10243" max="10243" width="17.25" style="24" customWidth="1"/>
    <col min="10244" max="10244" width="7.25" style="24" customWidth="1"/>
    <col min="10245" max="10245" width="10.25" style="24" customWidth="1"/>
    <col min="10246" max="10491" width="8.6640625" style="24"/>
    <col min="10492" max="10492" width="12.9140625" style="24" customWidth="1"/>
    <col min="10493" max="10493" width="16.25" style="24" customWidth="1"/>
    <col min="10494" max="10494" width="8.6640625" style="24" customWidth="1"/>
    <col min="10495" max="10495" width="7.6640625" style="24" customWidth="1"/>
    <col min="10496" max="10496" width="10.25" style="24" customWidth="1"/>
    <col min="10497" max="10497" width="9.25" style="24" customWidth="1"/>
    <col min="10498" max="10498" width="4.25" style="24" customWidth="1"/>
    <col min="10499" max="10499" width="17.25" style="24" customWidth="1"/>
    <col min="10500" max="10500" width="7.25" style="24" customWidth="1"/>
    <col min="10501" max="10501" width="10.25" style="24" customWidth="1"/>
    <col min="10502" max="10747" width="8.6640625" style="24"/>
    <col min="10748" max="10748" width="12.9140625" style="24" customWidth="1"/>
    <col min="10749" max="10749" width="16.25" style="24" customWidth="1"/>
    <col min="10750" max="10750" width="8.6640625" style="24" customWidth="1"/>
    <col min="10751" max="10751" width="7.6640625" style="24" customWidth="1"/>
    <col min="10752" max="10752" width="10.25" style="24" customWidth="1"/>
    <col min="10753" max="10753" width="9.25" style="24" customWidth="1"/>
    <col min="10754" max="10754" width="4.25" style="24" customWidth="1"/>
    <col min="10755" max="10755" width="17.25" style="24" customWidth="1"/>
    <col min="10756" max="10756" width="7.25" style="24" customWidth="1"/>
    <col min="10757" max="10757" width="10.25" style="24" customWidth="1"/>
    <col min="10758" max="11003" width="8.6640625" style="24"/>
    <col min="11004" max="11004" width="12.9140625" style="24" customWidth="1"/>
    <col min="11005" max="11005" width="16.25" style="24" customWidth="1"/>
    <col min="11006" max="11006" width="8.6640625" style="24" customWidth="1"/>
    <col min="11007" max="11007" width="7.6640625" style="24" customWidth="1"/>
    <col min="11008" max="11008" width="10.25" style="24" customWidth="1"/>
    <col min="11009" max="11009" width="9.25" style="24" customWidth="1"/>
    <col min="11010" max="11010" width="4.25" style="24" customWidth="1"/>
    <col min="11011" max="11011" width="17.25" style="24" customWidth="1"/>
    <col min="11012" max="11012" width="7.25" style="24" customWidth="1"/>
    <col min="11013" max="11013" width="10.25" style="24" customWidth="1"/>
    <col min="11014" max="11259" width="8.6640625" style="24"/>
    <col min="11260" max="11260" width="12.9140625" style="24" customWidth="1"/>
    <col min="11261" max="11261" width="16.25" style="24" customWidth="1"/>
    <col min="11262" max="11262" width="8.6640625" style="24" customWidth="1"/>
    <col min="11263" max="11263" width="7.6640625" style="24" customWidth="1"/>
    <col min="11264" max="11264" width="10.25" style="24" customWidth="1"/>
    <col min="11265" max="11265" width="9.25" style="24" customWidth="1"/>
    <col min="11266" max="11266" width="4.25" style="24" customWidth="1"/>
    <col min="11267" max="11267" width="17.25" style="24" customWidth="1"/>
    <col min="11268" max="11268" width="7.25" style="24" customWidth="1"/>
    <col min="11269" max="11269" width="10.25" style="24" customWidth="1"/>
    <col min="11270" max="11515" width="8.6640625" style="24"/>
    <col min="11516" max="11516" width="12.9140625" style="24" customWidth="1"/>
    <col min="11517" max="11517" width="16.25" style="24" customWidth="1"/>
    <col min="11518" max="11518" width="8.6640625" style="24" customWidth="1"/>
    <col min="11519" max="11519" width="7.6640625" style="24" customWidth="1"/>
    <col min="11520" max="11520" width="10.25" style="24" customWidth="1"/>
    <col min="11521" max="11521" width="9.25" style="24" customWidth="1"/>
    <col min="11522" max="11522" width="4.25" style="24" customWidth="1"/>
    <col min="11523" max="11523" width="17.25" style="24" customWidth="1"/>
    <col min="11524" max="11524" width="7.25" style="24" customWidth="1"/>
    <col min="11525" max="11525" width="10.25" style="24" customWidth="1"/>
    <col min="11526" max="11771" width="8.6640625" style="24"/>
    <col min="11772" max="11772" width="12.9140625" style="24" customWidth="1"/>
    <col min="11773" max="11773" width="16.25" style="24" customWidth="1"/>
    <col min="11774" max="11774" width="8.6640625" style="24" customWidth="1"/>
    <col min="11775" max="11775" width="7.6640625" style="24" customWidth="1"/>
    <col min="11776" max="11776" width="10.25" style="24" customWidth="1"/>
    <col min="11777" max="11777" width="9.25" style="24" customWidth="1"/>
    <col min="11778" max="11778" width="4.25" style="24" customWidth="1"/>
    <col min="11779" max="11779" width="17.25" style="24" customWidth="1"/>
    <col min="11780" max="11780" width="7.25" style="24" customWidth="1"/>
    <col min="11781" max="11781" width="10.25" style="24" customWidth="1"/>
    <col min="11782" max="12027" width="8.6640625" style="24"/>
    <col min="12028" max="12028" width="12.9140625" style="24" customWidth="1"/>
    <col min="12029" max="12029" width="16.25" style="24" customWidth="1"/>
    <col min="12030" max="12030" width="8.6640625" style="24" customWidth="1"/>
    <col min="12031" max="12031" width="7.6640625" style="24" customWidth="1"/>
    <col min="12032" max="12032" width="10.25" style="24" customWidth="1"/>
    <col min="12033" max="12033" width="9.25" style="24" customWidth="1"/>
    <col min="12034" max="12034" width="4.25" style="24" customWidth="1"/>
    <col min="12035" max="12035" width="17.25" style="24" customWidth="1"/>
    <col min="12036" max="12036" width="7.25" style="24" customWidth="1"/>
    <col min="12037" max="12037" width="10.25" style="24" customWidth="1"/>
    <col min="12038" max="12283" width="8.6640625" style="24"/>
    <col min="12284" max="12284" width="12.9140625" style="24" customWidth="1"/>
    <col min="12285" max="12285" width="16.25" style="24" customWidth="1"/>
    <col min="12286" max="12286" width="8.6640625" style="24" customWidth="1"/>
    <col min="12287" max="12287" width="7.6640625" style="24" customWidth="1"/>
    <col min="12288" max="12288" width="10.25" style="24" customWidth="1"/>
    <col min="12289" max="12289" width="9.25" style="24" customWidth="1"/>
    <col min="12290" max="12290" width="4.25" style="24" customWidth="1"/>
    <col min="12291" max="12291" width="17.25" style="24" customWidth="1"/>
    <col min="12292" max="12292" width="7.25" style="24" customWidth="1"/>
    <col min="12293" max="12293" width="10.25" style="24" customWidth="1"/>
    <col min="12294" max="12539" width="8.6640625" style="24"/>
    <col min="12540" max="12540" width="12.9140625" style="24" customWidth="1"/>
    <col min="12541" max="12541" width="16.25" style="24" customWidth="1"/>
    <col min="12542" max="12542" width="8.6640625" style="24" customWidth="1"/>
    <col min="12543" max="12543" width="7.6640625" style="24" customWidth="1"/>
    <col min="12544" max="12544" width="10.25" style="24" customWidth="1"/>
    <col min="12545" max="12545" width="9.25" style="24" customWidth="1"/>
    <col min="12546" max="12546" width="4.25" style="24" customWidth="1"/>
    <col min="12547" max="12547" width="17.25" style="24" customWidth="1"/>
    <col min="12548" max="12548" width="7.25" style="24" customWidth="1"/>
    <col min="12549" max="12549" width="10.25" style="24" customWidth="1"/>
    <col min="12550" max="12795" width="8.6640625" style="24"/>
    <col min="12796" max="12796" width="12.9140625" style="24" customWidth="1"/>
    <col min="12797" max="12797" width="16.25" style="24" customWidth="1"/>
    <col min="12798" max="12798" width="8.6640625" style="24" customWidth="1"/>
    <col min="12799" max="12799" width="7.6640625" style="24" customWidth="1"/>
    <col min="12800" max="12800" width="10.25" style="24" customWidth="1"/>
    <col min="12801" max="12801" width="9.25" style="24" customWidth="1"/>
    <col min="12802" max="12802" width="4.25" style="24" customWidth="1"/>
    <col min="12803" max="12803" width="17.25" style="24" customWidth="1"/>
    <col min="12804" max="12804" width="7.25" style="24" customWidth="1"/>
    <col min="12805" max="12805" width="10.25" style="24" customWidth="1"/>
    <col min="12806" max="13051" width="8.6640625" style="24"/>
    <col min="13052" max="13052" width="12.9140625" style="24" customWidth="1"/>
    <col min="13053" max="13053" width="16.25" style="24" customWidth="1"/>
    <col min="13054" max="13054" width="8.6640625" style="24" customWidth="1"/>
    <col min="13055" max="13055" width="7.6640625" style="24" customWidth="1"/>
    <col min="13056" max="13056" width="10.25" style="24" customWidth="1"/>
    <col min="13057" max="13057" width="9.25" style="24" customWidth="1"/>
    <col min="13058" max="13058" width="4.25" style="24" customWidth="1"/>
    <col min="13059" max="13059" width="17.25" style="24" customWidth="1"/>
    <col min="13060" max="13060" width="7.25" style="24" customWidth="1"/>
    <col min="13061" max="13061" width="10.25" style="24" customWidth="1"/>
    <col min="13062" max="13307" width="8.6640625" style="24"/>
    <col min="13308" max="13308" width="12.9140625" style="24" customWidth="1"/>
    <col min="13309" max="13309" width="16.25" style="24" customWidth="1"/>
    <col min="13310" max="13310" width="8.6640625" style="24" customWidth="1"/>
    <col min="13311" max="13311" width="7.6640625" style="24" customWidth="1"/>
    <col min="13312" max="13312" width="10.25" style="24" customWidth="1"/>
    <col min="13313" max="13313" width="9.25" style="24" customWidth="1"/>
    <col min="13314" max="13314" width="4.25" style="24" customWidth="1"/>
    <col min="13315" max="13315" width="17.25" style="24" customWidth="1"/>
    <col min="13316" max="13316" width="7.25" style="24" customWidth="1"/>
    <col min="13317" max="13317" width="10.25" style="24" customWidth="1"/>
    <col min="13318" max="13563" width="8.6640625" style="24"/>
    <col min="13564" max="13564" width="12.9140625" style="24" customWidth="1"/>
    <col min="13565" max="13565" width="16.25" style="24" customWidth="1"/>
    <col min="13566" max="13566" width="8.6640625" style="24" customWidth="1"/>
    <col min="13567" max="13567" width="7.6640625" style="24" customWidth="1"/>
    <col min="13568" max="13568" width="10.25" style="24" customWidth="1"/>
    <col min="13569" max="13569" width="9.25" style="24" customWidth="1"/>
    <col min="13570" max="13570" width="4.25" style="24" customWidth="1"/>
    <col min="13571" max="13571" width="17.25" style="24" customWidth="1"/>
    <col min="13572" max="13572" width="7.25" style="24" customWidth="1"/>
    <col min="13573" max="13573" width="10.25" style="24" customWidth="1"/>
    <col min="13574" max="13819" width="8.6640625" style="24"/>
    <col min="13820" max="13820" width="12.9140625" style="24" customWidth="1"/>
    <col min="13821" max="13821" width="16.25" style="24" customWidth="1"/>
    <col min="13822" max="13822" width="8.6640625" style="24" customWidth="1"/>
    <col min="13823" max="13823" width="7.6640625" style="24" customWidth="1"/>
    <col min="13824" max="13824" width="10.25" style="24" customWidth="1"/>
    <col min="13825" max="13825" width="9.25" style="24" customWidth="1"/>
    <col min="13826" max="13826" width="4.25" style="24" customWidth="1"/>
    <col min="13827" max="13827" width="17.25" style="24" customWidth="1"/>
    <col min="13828" max="13828" width="7.25" style="24" customWidth="1"/>
    <col min="13829" max="13829" width="10.25" style="24" customWidth="1"/>
    <col min="13830" max="14075" width="8.6640625" style="24"/>
    <col min="14076" max="14076" width="12.9140625" style="24" customWidth="1"/>
    <col min="14077" max="14077" width="16.25" style="24" customWidth="1"/>
    <col min="14078" max="14078" width="8.6640625" style="24" customWidth="1"/>
    <col min="14079" max="14079" width="7.6640625" style="24" customWidth="1"/>
    <col min="14080" max="14080" width="10.25" style="24" customWidth="1"/>
    <col min="14081" max="14081" width="9.25" style="24" customWidth="1"/>
    <col min="14082" max="14082" width="4.25" style="24" customWidth="1"/>
    <col min="14083" max="14083" width="17.25" style="24" customWidth="1"/>
    <col min="14084" max="14084" width="7.25" style="24" customWidth="1"/>
    <col min="14085" max="14085" width="10.25" style="24" customWidth="1"/>
    <col min="14086" max="14331" width="8.6640625" style="24"/>
    <col min="14332" max="14332" width="12.9140625" style="24" customWidth="1"/>
    <col min="14333" max="14333" width="16.25" style="24" customWidth="1"/>
    <col min="14334" max="14334" width="8.6640625" style="24" customWidth="1"/>
    <col min="14335" max="14335" width="7.6640625" style="24" customWidth="1"/>
    <col min="14336" max="14336" width="10.25" style="24" customWidth="1"/>
    <col min="14337" max="14337" width="9.25" style="24" customWidth="1"/>
    <col min="14338" max="14338" width="4.25" style="24" customWidth="1"/>
    <col min="14339" max="14339" width="17.25" style="24" customWidth="1"/>
    <col min="14340" max="14340" width="7.25" style="24" customWidth="1"/>
    <col min="14341" max="14341" width="10.25" style="24" customWidth="1"/>
    <col min="14342" max="14587" width="8.6640625" style="24"/>
    <col min="14588" max="14588" width="12.9140625" style="24" customWidth="1"/>
    <col min="14589" max="14589" width="16.25" style="24" customWidth="1"/>
    <col min="14590" max="14590" width="8.6640625" style="24" customWidth="1"/>
    <col min="14591" max="14591" width="7.6640625" style="24" customWidth="1"/>
    <col min="14592" max="14592" width="10.25" style="24" customWidth="1"/>
    <col min="14593" max="14593" width="9.25" style="24" customWidth="1"/>
    <col min="14594" max="14594" width="4.25" style="24" customWidth="1"/>
    <col min="14595" max="14595" width="17.25" style="24" customWidth="1"/>
    <col min="14596" max="14596" width="7.25" style="24" customWidth="1"/>
    <col min="14597" max="14597" width="10.25" style="24" customWidth="1"/>
    <col min="14598" max="14843" width="8.6640625" style="24"/>
    <col min="14844" max="14844" width="12.9140625" style="24" customWidth="1"/>
    <col min="14845" max="14845" width="16.25" style="24" customWidth="1"/>
    <col min="14846" max="14846" width="8.6640625" style="24" customWidth="1"/>
    <col min="14847" max="14847" width="7.6640625" style="24" customWidth="1"/>
    <col min="14848" max="14848" width="10.25" style="24" customWidth="1"/>
    <col min="14849" max="14849" width="9.25" style="24" customWidth="1"/>
    <col min="14850" max="14850" width="4.25" style="24" customWidth="1"/>
    <col min="14851" max="14851" width="17.25" style="24" customWidth="1"/>
    <col min="14852" max="14852" width="7.25" style="24" customWidth="1"/>
    <col min="14853" max="14853" width="10.25" style="24" customWidth="1"/>
    <col min="14854" max="15099" width="8.6640625" style="24"/>
    <col min="15100" max="15100" width="12.9140625" style="24" customWidth="1"/>
    <col min="15101" max="15101" width="16.25" style="24" customWidth="1"/>
    <col min="15102" max="15102" width="8.6640625" style="24" customWidth="1"/>
    <col min="15103" max="15103" width="7.6640625" style="24" customWidth="1"/>
    <col min="15104" max="15104" width="10.25" style="24" customWidth="1"/>
    <col min="15105" max="15105" width="9.25" style="24" customWidth="1"/>
    <col min="15106" max="15106" width="4.25" style="24" customWidth="1"/>
    <col min="15107" max="15107" width="17.25" style="24" customWidth="1"/>
    <col min="15108" max="15108" width="7.25" style="24" customWidth="1"/>
    <col min="15109" max="15109" width="10.25" style="24" customWidth="1"/>
    <col min="15110" max="15355" width="8.6640625" style="24"/>
    <col min="15356" max="15356" width="12.9140625" style="24" customWidth="1"/>
    <col min="15357" max="15357" width="16.25" style="24" customWidth="1"/>
    <col min="15358" max="15358" width="8.6640625" style="24" customWidth="1"/>
    <col min="15359" max="15359" width="7.6640625" style="24" customWidth="1"/>
    <col min="15360" max="15360" width="10.25" style="24" customWidth="1"/>
    <col min="15361" max="15361" width="9.25" style="24" customWidth="1"/>
    <col min="15362" max="15362" width="4.25" style="24" customWidth="1"/>
    <col min="15363" max="15363" width="17.25" style="24" customWidth="1"/>
    <col min="15364" max="15364" width="7.25" style="24" customWidth="1"/>
    <col min="15365" max="15365" width="10.25" style="24" customWidth="1"/>
    <col min="15366" max="15611" width="8.6640625" style="24"/>
    <col min="15612" max="15612" width="12.9140625" style="24" customWidth="1"/>
    <col min="15613" max="15613" width="16.25" style="24" customWidth="1"/>
    <col min="15614" max="15614" width="8.6640625" style="24" customWidth="1"/>
    <col min="15615" max="15615" width="7.6640625" style="24" customWidth="1"/>
    <col min="15616" max="15616" width="10.25" style="24" customWidth="1"/>
    <col min="15617" max="15617" width="9.25" style="24" customWidth="1"/>
    <col min="15618" max="15618" width="4.25" style="24" customWidth="1"/>
    <col min="15619" max="15619" width="17.25" style="24" customWidth="1"/>
    <col min="15620" max="15620" width="7.25" style="24" customWidth="1"/>
    <col min="15621" max="15621" width="10.25" style="24" customWidth="1"/>
    <col min="15622" max="15867" width="8.6640625" style="24"/>
    <col min="15868" max="15868" width="12.9140625" style="24" customWidth="1"/>
    <col min="15869" max="15869" width="16.25" style="24" customWidth="1"/>
    <col min="15870" max="15870" width="8.6640625" style="24" customWidth="1"/>
    <col min="15871" max="15871" width="7.6640625" style="24" customWidth="1"/>
    <col min="15872" max="15872" width="10.25" style="24" customWidth="1"/>
    <col min="15873" max="15873" width="9.25" style="24" customWidth="1"/>
    <col min="15874" max="15874" width="4.25" style="24" customWidth="1"/>
    <col min="15875" max="15875" width="17.25" style="24" customWidth="1"/>
    <col min="15876" max="15876" width="7.25" style="24" customWidth="1"/>
    <col min="15877" max="15877" width="10.25" style="24" customWidth="1"/>
    <col min="15878" max="16123" width="8.6640625" style="24"/>
    <col min="16124" max="16124" width="12.9140625" style="24" customWidth="1"/>
    <col min="16125" max="16125" width="16.25" style="24" customWidth="1"/>
    <col min="16126" max="16126" width="8.6640625" style="24" customWidth="1"/>
    <col min="16127" max="16127" width="7.6640625" style="24" customWidth="1"/>
    <col min="16128" max="16128" width="10.25" style="24" customWidth="1"/>
    <col min="16129" max="16129" width="9.25" style="24" customWidth="1"/>
    <col min="16130" max="16130" width="4.25" style="24" customWidth="1"/>
    <col min="16131" max="16131" width="17.25" style="24" customWidth="1"/>
    <col min="16132" max="16132" width="7.25" style="24" customWidth="1"/>
    <col min="16133" max="16133" width="10.25" style="24" customWidth="1"/>
    <col min="16134" max="16384" width="8.6640625" style="24"/>
  </cols>
  <sheetData>
    <row r="1" spans="1:7" s="22" customFormat="1">
      <c r="A1" s="9" t="s">
        <v>13</v>
      </c>
      <c r="B1" s="9" t="s">
        <v>14</v>
      </c>
      <c r="C1" s="9" t="s">
        <v>15</v>
      </c>
      <c r="D1" s="9" t="s">
        <v>18</v>
      </c>
      <c r="E1" s="9" t="s">
        <v>19</v>
      </c>
      <c r="F1" s="9" t="s">
        <v>257</v>
      </c>
      <c r="G1" s="9" t="s">
        <v>258</v>
      </c>
    </row>
    <row r="2" spans="1:7">
      <c r="A2" s="1" t="s">
        <v>20</v>
      </c>
      <c r="B2" s="1" t="s">
        <v>21</v>
      </c>
      <c r="C2" s="1" t="s">
        <v>22</v>
      </c>
      <c r="D2" s="1">
        <v>2</v>
      </c>
      <c r="E2" s="1">
        <v>299.25</v>
      </c>
      <c r="F2" s="1">
        <f t="shared" ref="F2:F65" si="0">E2/D2</f>
        <v>149.625</v>
      </c>
      <c r="G2" s="1">
        <f t="shared" ref="G2:G65" si="1">F2*1.05</f>
        <v>157.10625000000002</v>
      </c>
    </row>
    <row r="3" spans="1:7" hidden="1">
      <c r="A3" s="6" t="s">
        <v>25</v>
      </c>
      <c r="B3" s="1" t="s">
        <v>21</v>
      </c>
      <c r="C3" s="1" t="s">
        <v>26</v>
      </c>
      <c r="D3" s="16">
        <v>2</v>
      </c>
      <c r="E3" s="23">
        <v>999</v>
      </c>
      <c r="F3" s="17">
        <f t="shared" si="0"/>
        <v>499.5</v>
      </c>
      <c r="G3" s="17">
        <f t="shared" si="1"/>
        <v>524.47500000000002</v>
      </c>
    </row>
    <row r="4" spans="1:7" hidden="1">
      <c r="A4" s="6" t="s">
        <v>28</v>
      </c>
      <c r="B4" s="1" t="s">
        <v>21</v>
      </c>
      <c r="C4" s="1" t="s">
        <v>29</v>
      </c>
      <c r="D4" s="16">
        <v>4</v>
      </c>
      <c r="E4" s="23">
        <v>129</v>
      </c>
      <c r="F4" s="17">
        <f t="shared" si="0"/>
        <v>32.25</v>
      </c>
      <c r="G4" s="17">
        <f t="shared" si="1"/>
        <v>33.862500000000004</v>
      </c>
    </row>
    <row r="5" spans="1:7">
      <c r="A5" s="1" t="s">
        <v>20</v>
      </c>
      <c r="B5" s="1" t="s">
        <v>21</v>
      </c>
      <c r="C5" s="1" t="s">
        <v>31</v>
      </c>
      <c r="D5" s="1">
        <v>2</v>
      </c>
      <c r="E5" s="1">
        <v>449.25</v>
      </c>
      <c r="F5" s="1">
        <f t="shared" si="0"/>
        <v>224.625</v>
      </c>
      <c r="G5" s="1">
        <f t="shared" si="1"/>
        <v>235.85625000000002</v>
      </c>
    </row>
    <row r="6" spans="1:7" hidden="1">
      <c r="A6" s="6" t="s">
        <v>25</v>
      </c>
      <c r="B6" s="1" t="s">
        <v>21</v>
      </c>
      <c r="C6" s="1" t="s">
        <v>34</v>
      </c>
      <c r="D6" s="16">
        <v>2</v>
      </c>
      <c r="E6" s="23">
        <v>498</v>
      </c>
      <c r="F6" s="17">
        <f t="shared" si="0"/>
        <v>249</v>
      </c>
      <c r="G6" s="17">
        <f t="shared" si="1"/>
        <v>261.45</v>
      </c>
    </row>
    <row r="7" spans="1:7" hidden="1">
      <c r="A7" s="6" t="s">
        <v>28</v>
      </c>
      <c r="B7" s="1" t="s">
        <v>21</v>
      </c>
      <c r="C7" s="1" t="s">
        <v>36</v>
      </c>
      <c r="D7" s="16">
        <v>4</v>
      </c>
      <c r="E7" s="23">
        <v>99</v>
      </c>
      <c r="F7" s="17">
        <f t="shared" si="0"/>
        <v>24.75</v>
      </c>
      <c r="G7" s="17">
        <f t="shared" si="1"/>
        <v>25.987500000000001</v>
      </c>
    </row>
    <row r="8" spans="1:7">
      <c r="A8" s="1" t="s">
        <v>20</v>
      </c>
      <c r="B8" s="1" t="s">
        <v>21</v>
      </c>
      <c r="C8" s="1" t="s">
        <v>38</v>
      </c>
      <c r="D8" s="1">
        <v>3</v>
      </c>
      <c r="E8" s="1">
        <v>198</v>
      </c>
      <c r="F8" s="1">
        <f t="shared" si="0"/>
        <v>66</v>
      </c>
      <c r="G8" s="1">
        <f t="shared" si="1"/>
        <v>69.3</v>
      </c>
    </row>
    <row r="9" spans="1:7" hidden="1">
      <c r="A9" s="6" t="s">
        <v>25</v>
      </c>
      <c r="B9" s="1" t="s">
        <v>21</v>
      </c>
      <c r="C9" s="1" t="s">
        <v>40</v>
      </c>
      <c r="D9" s="16">
        <v>4</v>
      </c>
      <c r="E9" s="23">
        <v>599</v>
      </c>
      <c r="F9" s="17">
        <f t="shared" si="0"/>
        <v>149.75</v>
      </c>
      <c r="G9" s="17">
        <f t="shared" si="1"/>
        <v>157.23750000000001</v>
      </c>
    </row>
    <row r="10" spans="1:7" hidden="1">
      <c r="A10" s="6" t="s">
        <v>28</v>
      </c>
      <c r="B10" s="1" t="s">
        <v>21</v>
      </c>
      <c r="C10" s="1" t="s">
        <v>26</v>
      </c>
      <c r="D10" s="16">
        <v>4</v>
      </c>
      <c r="E10" s="23">
        <v>499.5</v>
      </c>
      <c r="F10" s="17">
        <f t="shared" si="0"/>
        <v>124.875</v>
      </c>
      <c r="G10" s="17">
        <f t="shared" si="1"/>
        <v>131.11875000000001</v>
      </c>
    </row>
    <row r="11" spans="1:7">
      <c r="A11" s="1" t="s">
        <v>20</v>
      </c>
      <c r="B11" s="1" t="s">
        <v>21</v>
      </c>
      <c r="C11" s="1" t="s">
        <v>42</v>
      </c>
      <c r="D11" s="1">
        <v>2</v>
      </c>
      <c r="E11" s="1">
        <v>599</v>
      </c>
      <c r="F11" s="1">
        <f t="shared" si="0"/>
        <v>299.5</v>
      </c>
      <c r="G11" s="1">
        <f t="shared" si="1"/>
        <v>314.47500000000002</v>
      </c>
    </row>
    <row r="12" spans="1:7" hidden="1">
      <c r="A12" s="6" t="s">
        <v>25</v>
      </c>
      <c r="B12" s="1" t="s">
        <v>21</v>
      </c>
      <c r="C12" s="1" t="s">
        <v>43</v>
      </c>
      <c r="D12" s="16">
        <v>3</v>
      </c>
      <c r="E12" s="23">
        <v>374.25</v>
      </c>
      <c r="F12" s="17">
        <f t="shared" si="0"/>
        <v>124.75</v>
      </c>
      <c r="G12" s="17">
        <f t="shared" si="1"/>
        <v>130.98750000000001</v>
      </c>
    </row>
    <row r="13" spans="1:7" hidden="1">
      <c r="A13" s="6" t="s">
        <v>28</v>
      </c>
      <c r="B13" s="1" t="s">
        <v>21</v>
      </c>
      <c r="C13" s="1" t="s">
        <v>45</v>
      </c>
      <c r="D13" s="16">
        <v>3</v>
      </c>
      <c r="E13" s="23">
        <v>208.6</v>
      </c>
      <c r="F13" s="17">
        <f t="shared" si="0"/>
        <v>69.533333333333331</v>
      </c>
      <c r="G13" s="17">
        <f t="shared" si="1"/>
        <v>73.010000000000005</v>
      </c>
    </row>
    <row r="14" spans="1:7">
      <c r="A14" s="1" t="s">
        <v>20</v>
      </c>
      <c r="B14" s="1" t="s">
        <v>21</v>
      </c>
      <c r="C14" s="1" t="s">
        <v>46</v>
      </c>
      <c r="D14" s="1">
        <v>3</v>
      </c>
      <c r="E14" s="1">
        <v>135.83000000000001</v>
      </c>
      <c r="F14" s="1">
        <f t="shared" si="0"/>
        <v>45.276666666666671</v>
      </c>
      <c r="G14" s="1">
        <f t="shared" si="1"/>
        <v>47.540500000000009</v>
      </c>
    </row>
    <row r="15" spans="1:7" hidden="1">
      <c r="A15" s="6" t="s">
        <v>25</v>
      </c>
      <c r="B15" s="1" t="s">
        <v>21</v>
      </c>
      <c r="C15" s="1" t="s">
        <v>47</v>
      </c>
      <c r="D15" s="16">
        <v>3</v>
      </c>
      <c r="E15" s="23">
        <v>399</v>
      </c>
      <c r="F15" s="17">
        <f t="shared" si="0"/>
        <v>133</v>
      </c>
      <c r="G15" s="17">
        <f t="shared" si="1"/>
        <v>139.65</v>
      </c>
    </row>
    <row r="16" spans="1:7" hidden="1">
      <c r="A16" s="6" t="s">
        <v>28</v>
      </c>
      <c r="B16" s="1" t="s">
        <v>21</v>
      </c>
      <c r="C16" s="1" t="s">
        <v>48</v>
      </c>
      <c r="D16" s="16">
        <v>2</v>
      </c>
      <c r="E16" s="23">
        <v>249</v>
      </c>
      <c r="F16" s="17">
        <f t="shared" si="0"/>
        <v>124.5</v>
      </c>
      <c r="G16" s="17">
        <f t="shared" si="1"/>
        <v>130.72499999999999</v>
      </c>
    </row>
    <row r="17" spans="1:7" s="1" customFormat="1">
      <c r="A17" s="1" t="s">
        <v>20</v>
      </c>
      <c r="B17" s="1" t="s">
        <v>21</v>
      </c>
      <c r="C17" s="1" t="s">
        <v>49</v>
      </c>
      <c r="D17" s="1">
        <v>2</v>
      </c>
      <c r="E17" s="1">
        <v>99</v>
      </c>
      <c r="F17" s="1">
        <f t="shared" si="0"/>
        <v>49.5</v>
      </c>
      <c r="G17" s="1">
        <f t="shared" si="1"/>
        <v>51.975000000000001</v>
      </c>
    </row>
    <row r="18" spans="1:7" s="1" customFormat="1" hidden="1">
      <c r="A18" s="6" t="s">
        <v>25</v>
      </c>
      <c r="B18" s="1" t="s">
        <v>21</v>
      </c>
      <c r="C18" s="1" t="s">
        <v>50</v>
      </c>
      <c r="D18" s="16">
        <v>2</v>
      </c>
      <c r="E18" s="23">
        <v>158.4</v>
      </c>
      <c r="F18" s="17">
        <f t="shared" si="0"/>
        <v>79.2</v>
      </c>
      <c r="G18" s="17">
        <f t="shared" si="1"/>
        <v>83.160000000000011</v>
      </c>
    </row>
    <row r="19" spans="1:7" s="1" customFormat="1" hidden="1">
      <c r="A19" s="6" t="s">
        <v>28</v>
      </c>
      <c r="B19" s="1" t="s">
        <v>21</v>
      </c>
      <c r="C19" s="1" t="s">
        <v>51</v>
      </c>
      <c r="D19" s="16">
        <v>4</v>
      </c>
      <c r="E19" s="23">
        <v>55.93</v>
      </c>
      <c r="F19" s="17">
        <f t="shared" si="0"/>
        <v>13.9825</v>
      </c>
      <c r="G19" s="17">
        <f t="shared" si="1"/>
        <v>14.681625</v>
      </c>
    </row>
    <row r="20" spans="1:7" s="1" customFormat="1">
      <c r="A20" s="1" t="s">
        <v>20</v>
      </c>
      <c r="B20" s="1" t="s">
        <v>21</v>
      </c>
      <c r="C20" s="1" t="s">
        <v>52</v>
      </c>
      <c r="D20" s="1">
        <v>1</v>
      </c>
      <c r="E20" s="1">
        <v>129</v>
      </c>
      <c r="F20" s="1">
        <f t="shared" si="0"/>
        <v>129</v>
      </c>
      <c r="G20" s="1">
        <f t="shared" si="1"/>
        <v>135.45000000000002</v>
      </c>
    </row>
    <row r="21" spans="1:7" s="1" customFormat="1" hidden="1">
      <c r="A21" s="6" t="s">
        <v>25</v>
      </c>
      <c r="B21" s="1" t="s">
        <v>21</v>
      </c>
      <c r="C21" s="1" t="s">
        <v>53</v>
      </c>
      <c r="D21" s="16">
        <v>2</v>
      </c>
      <c r="E21" s="23">
        <v>399.2</v>
      </c>
      <c r="F21" s="17">
        <f t="shared" si="0"/>
        <v>199.6</v>
      </c>
      <c r="G21" s="17">
        <f t="shared" si="1"/>
        <v>209.58</v>
      </c>
    </row>
    <row r="22" spans="1:7" s="1" customFormat="1" hidden="1">
      <c r="A22" s="6" t="s">
        <v>28</v>
      </c>
      <c r="B22" s="1" t="s">
        <v>21</v>
      </c>
      <c r="C22" s="1" t="s">
        <v>54</v>
      </c>
      <c r="D22" s="16">
        <v>2</v>
      </c>
      <c r="E22" s="23">
        <v>149</v>
      </c>
      <c r="F22" s="17">
        <f t="shared" si="0"/>
        <v>74.5</v>
      </c>
      <c r="G22" s="17">
        <f t="shared" si="1"/>
        <v>78.225000000000009</v>
      </c>
    </row>
    <row r="23" spans="1:7" s="1" customFormat="1">
      <c r="A23" s="1" t="s">
        <v>20</v>
      </c>
      <c r="B23" s="1" t="s">
        <v>21</v>
      </c>
      <c r="C23" s="1" t="s">
        <v>55</v>
      </c>
      <c r="D23" s="1">
        <v>3</v>
      </c>
      <c r="E23" s="1">
        <v>224.25</v>
      </c>
      <c r="F23" s="1">
        <f t="shared" si="0"/>
        <v>74.75</v>
      </c>
      <c r="G23" s="1">
        <f t="shared" si="1"/>
        <v>78.487499999999997</v>
      </c>
    </row>
    <row r="24" spans="1:7" s="1" customFormat="1" hidden="1">
      <c r="A24" s="6" t="s">
        <v>25</v>
      </c>
      <c r="B24" s="1" t="s">
        <v>21</v>
      </c>
      <c r="C24" s="1" t="s">
        <v>56</v>
      </c>
      <c r="D24" s="16">
        <v>4</v>
      </c>
      <c r="E24" s="23">
        <v>239.2</v>
      </c>
      <c r="F24" s="17">
        <f t="shared" si="0"/>
        <v>59.8</v>
      </c>
      <c r="G24" s="17">
        <f t="shared" si="1"/>
        <v>62.79</v>
      </c>
    </row>
    <row r="25" spans="1:7" s="1" customFormat="1" hidden="1">
      <c r="A25" s="6" t="s">
        <v>28</v>
      </c>
      <c r="B25" s="1" t="s">
        <v>21</v>
      </c>
      <c r="C25" s="1" t="s">
        <v>57</v>
      </c>
      <c r="D25" s="16">
        <v>2</v>
      </c>
      <c r="E25" s="23">
        <v>399</v>
      </c>
      <c r="F25" s="17">
        <f t="shared" si="0"/>
        <v>199.5</v>
      </c>
      <c r="G25" s="17">
        <f t="shared" si="1"/>
        <v>209.47500000000002</v>
      </c>
    </row>
    <row r="26" spans="1:7" s="1" customFormat="1">
      <c r="A26" s="1" t="s">
        <v>20</v>
      </c>
      <c r="B26" s="1" t="s">
        <v>21</v>
      </c>
      <c r="C26" s="1" t="s">
        <v>58</v>
      </c>
      <c r="D26" s="1">
        <v>1</v>
      </c>
      <c r="E26" s="1">
        <v>299</v>
      </c>
      <c r="F26" s="1">
        <f t="shared" si="0"/>
        <v>299</v>
      </c>
      <c r="G26" s="1">
        <f t="shared" si="1"/>
        <v>313.95</v>
      </c>
    </row>
    <row r="27" spans="1:7" s="1" customFormat="1" hidden="1">
      <c r="A27" s="6" t="s">
        <v>25</v>
      </c>
      <c r="B27" s="1" t="s">
        <v>21</v>
      </c>
      <c r="C27" s="1" t="s">
        <v>59</v>
      </c>
      <c r="D27" s="16">
        <v>3</v>
      </c>
      <c r="E27" s="23">
        <v>96.75</v>
      </c>
      <c r="F27" s="17">
        <f t="shared" si="0"/>
        <v>32.25</v>
      </c>
      <c r="G27" s="17">
        <f t="shared" si="1"/>
        <v>33.862500000000004</v>
      </c>
    </row>
    <row r="28" spans="1:7" s="1" customFormat="1" hidden="1">
      <c r="A28" s="6" t="s">
        <v>28</v>
      </c>
      <c r="B28" s="1" t="s">
        <v>21</v>
      </c>
      <c r="C28" s="1" t="s">
        <v>60</v>
      </c>
      <c r="D28" s="16">
        <v>4</v>
      </c>
      <c r="E28" s="23">
        <v>399</v>
      </c>
      <c r="F28" s="17">
        <f t="shared" si="0"/>
        <v>99.75</v>
      </c>
      <c r="G28" s="17">
        <f t="shared" si="1"/>
        <v>104.73750000000001</v>
      </c>
    </row>
    <row r="29" spans="1:7" s="1" customFormat="1">
      <c r="A29" s="1" t="s">
        <v>20</v>
      </c>
      <c r="B29" s="1" t="s">
        <v>21</v>
      </c>
      <c r="C29" s="1" t="s">
        <v>61</v>
      </c>
      <c r="D29" s="1">
        <v>3</v>
      </c>
      <c r="E29" s="1">
        <v>299</v>
      </c>
      <c r="F29" s="1">
        <f t="shared" si="0"/>
        <v>99.666666666666671</v>
      </c>
      <c r="G29" s="1">
        <f t="shared" si="1"/>
        <v>104.65</v>
      </c>
    </row>
    <row r="30" spans="1:7" s="1" customFormat="1" hidden="1">
      <c r="A30" s="6" t="s">
        <v>25</v>
      </c>
      <c r="B30" s="1" t="s">
        <v>21</v>
      </c>
      <c r="C30" s="1" t="s">
        <v>62</v>
      </c>
      <c r="D30" s="16">
        <v>4</v>
      </c>
      <c r="E30" s="23">
        <v>1299</v>
      </c>
      <c r="F30" s="17">
        <f t="shared" si="0"/>
        <v>324.75</v>
      </c>
      <c r="G30" s="17">
        <f t="shared" si="1"/>
        <v>340.98750000000001</v>
      </c>
    </row>
    <row r="31" spans="1:7" s="1" customFormat="1" hidden="1">
      <c r="A31" s="6" t="s">
        <v>28</v>
      </c>
      <c r="B31" s="1" t="s">
        <v>21</v>
      </c>
      <c r="C31" s="1" t="s">
        <v>63</v>
      </c>
      <c r="D31" s="16">
        <v>2</v>
      </c>
      <c r="E31" s="23">
        <v>998</v>
      </c>
      <c r="F31" s="17">
        <f t="shared" si="0"/>
        <v>499</v>
      </c>
      <c r="G31" s="17">
        <f t="shared" si="1"/>
        <v>523.95000000000005</v>
      </c>
    </row>
    <row r="32" spans="1:7" s="1" customFormat="1">
      <c r="A32" s="1" t="s">
        <v>20</v>
      </c>
      <c r="B32" s="1" t="s">
        <v>21</v>
      </c>
      <c r="C32" s="1" t="s">
        <v>52</v>
      </c>
      <c r="D32" s="1">
        <v>4</v>
      </c>
      <c r="E32" s="1">
        <v>129</v>
      </c>
      <c r="F32" s="1">
        <f t="shared" si="0"/>
        <v>32.25</v>
      </c>
      <c r="G32" s="1">
        <f t="shared" si="1"/>
        <v>33.862500000000004</v>
      </c>
    </row>
    <row r="33" spans="1:7" s="1" customFormat="1" hidden="1">
      <c r="A33" s="6" t="s">
        <v>25</v>
      </c>
      <c r="B33" s="1" t="s">
        <v>21</v>
      </c>
      <c r="C33" s="1" t="s">
        <v>48</v>
      </c>
      <c r="D33" s="16">
        <v>2</v>
      </c>
      <c r="E33" s="23">
        <v>249</v>
      </c>
      <c r="F33" s="17">
        <f t="shared" si="0"/>
        <v>124.5</v>
      </c>
      <c r="G33" s="17">
        <f t="shared" si="1"/>
        <v>130.72499999999999</v>
      </c>
    </row>
    <row r="34" spans="1:7" s="1" customFormat="1" hidden="1">
      <c r="A34" s="6" t="s">
        <v>28</v>
      </c>
      <c r="B34" s="1" t="s">
        <v>21</v>
      </c>
      <c r="C34" s="1" t="s">
        <v>53</v>
      </c>
      <c r="D34" s="16">
        <v>3</v>
      </c>
      <c r="E34" s="23">
        <v>499</v>
      </c>
      <c r="F34" s="17">
        <f t="shared" si="0"/>
        <v>166.33333333333334</v>
      </c>
      <c r="G34" s="17">
        <f t="shared" si="1"/>
        <v>174.65</v>
      </c>
    </row>
    <row r="35" spans="1:7" s="1" customFormat="1">
      <c r="A35" s="1" t="s">
        <v>20</v>
      </c>
      <c r="B35" s="1" t="s">
        <v>21</v>
      </c>
      <c r="C35" s="1" t="s">
        <v>9</v>
      </c>
      <c r="D35" s="1">
        <v>3</v>
      </c>
      <c r="E35" s="1">
        <v>599</v>
      </c>
      <c r="F35" s="1">
        <f t="shared" si="0"/>
        <v>199.66666666666666</v>
      </c>
      <c r="G35" s="1">
        <f t="shared" si="1"/>
        <v>209.65</v>
      </c>
    </row>
    <row r="36" spans="1:7" s="1" customFormat="1" hidden="1">
      <c r="A36" s="6" t="s">
        <v>25</v>
      </c>
      <c r="B36" s="1" t="s">
        <v>21</v>
      </c>
      <c r="C36" s="1" t="s">
        <v>64</v>
      </c>
      <c r="D36" s="16">
        <v>4</v>
      </c>
      <c r="E36" s="23">
        <v>99</v>
      </c>
      <c r="F36" s="17">
        <f t="shared" si="0"/>
        <v>24.75</v>
      </c>
      <c r="G36" s="17">
        <f t="shared" si="1"/>
        <v>25.987500000000001</v>
      </c>
    </row>
    <row r="37" spans="1:7" s="1" customFormat="1" hidden="1">
      <c r="A37" s="6" t="s">
        <v>28</v>
      </c>
      <c r="B37" s="1" t="s">
        <v>21</v>
      </c>
      <c r="C37" s="1" t="s">
        <v>65</v>
      </c>
      <c r="D37" s="16">
        <v>4</v>
      </c>
      <c r="E37" s="23">
        <v>209.7</v>
      </c>
      <c r="F37" s="17">
        <f t="shared" si="0"/>
        <v>52.424999999999997</v>
      </c>
      <c r="G37" s="17">
        <f t="shared" si="1"/>
        <v>55.046250000000001</v>
      </c>
    </row>
    <row r="38" spans="1:7" s="1" customFormat="1">
      <c r="A38" s="1" t="s">
        <v>20</v>
      </c>
      <c r="B38" s="1" t="s">
        <v>21</v>
      </c>
      <c r="C38" s="1" t="s">
        <v>66</v>
      </c>
      <c r="D38" s="1">
        <v>1</v>
      </c>
      <c r="E38" s="1">
        <v>149</v>
      </c>
      <c r="F38" s="1">
        <f t="shared" si="0"/>
        <v>149</v>
      </c>
      <c r="G38" s="1">
        <f t="shared" si="1"/>
        <v>156.45000000000002</v>
      </c>
    </row>
    <row r="39" spans="1:7" s="1" customFormat="1" hidden="1">
      <c r="A39" s="6" t="s">
        <v>25</v>
      </c>
      <c r="B39" s="1" t="s">
        <v>21</v>
      </c>
      <c r="C39" s="1" t="s">
        <v>67</v>
      </c>
      <c r="D39" s="16">
        <v>1</v>
      </c>
      <c r="E39" s="23">
        <v>499</v>
      </c>
      <c r="F39" s="17">
        <f t="shared" si="0"/>
        <v>499</v>
      </c>
      <c r="G39" s="17">
        <f t="shared" si="1"/>
        <v>523.95000000000005</v>
      </c>
    </row>
    <row r="40" spans="1:7" s="1" customFormat="1" hidden="1">
      <c r="A40" s="6" t="s">
        <v>28</v>
      </c>
      <c r="B40" s="1" t="s">
        <v>21</v>
      </c>
      <c r="C40" s="1" t="s">
        <v>7</v>
      </c>
      <c r="D40" s="16">
        <v>3</v>
      </c>
      <c r="E40" s="23">
        <v>499</v>
      </c>
      <c r="F40" s="17">
        <f t="shared" si="0"/>
        <v>166.33333333333334</v>
      </c>
      <c r="G40" s="17">
        <f t="shared" si="1"/>
        <v>174.65</v>
      </c>
    </row>
    <row r="41" spans="1:7" s="1" customFormat="1">
      <c r="A41" s="1" t="s">
        <v>20</v>
      </c>
      <c r="B41" s="1" t="s">
        <v>21</v>
      </c>
      <c r="C41" s="1" t="s">
        <v>68</v>
      </c>
      <c r="D41" s="1">
        <v>3</v>
      </c>
      <c r="E41" s="1">
        <v>339.15</v>
      </c>
      <c r="F41" s="1">
        <f t="shared" si="0"/>
        <v>113.05</v>
      </c>
      <c r="G41" s="1">
        <f t="shared" si="1"/>
        <v>118.7025</v>
      </c>
    </row>
    <row r="42" spans="1:7" s="1" customFormat="1" hidden="1">
      <c r="A42" s="6" t="s">
        <v>25</v>
      </c>
      <c r="B42" s="1" t="s">
        <v>21</v>
      </c>
      <c r="C42" s="1" t="s">
        <v>69</v>
      </c>
      <c r="D42" s="16">
        <v>3</v>
      </c>
      <c r="E42" s="23">
        <v>149</v>
      </c>
      <c r="F42" s="17">
        <f t="shared" si="0"/>
        <v>49.666666666666664</v>
      </c>
      <c r="G42" s="17">
        <f t="shared" si="1"/>
        <v>52.15</v>
      </c>
    </row>
    <row r="43" spans="1:7" s="1" customFormat="1" hidden="1">
      <c r="A43" s="6" t="s">
        <v>28</v>
      </c>
      <c r="B43" s="1" t="s">
        <v>21</v>
      </c>
      <c r="C43" s="1" t="s">
        <v>70</v>
      </c>
      <c r="D43" s="16">
        <v>4</v>
      </c>
      <c r="E43" s="23">
        <v>129</v>
      </c>
      <c r="F43" s="17">
        <f t="shared" si="0"/>
        <v>32.25</v>
      </c>
      <c r="G43" s="17">
        <f t="shared" si="1"/>
        <v>33.862500000000004</v>
      </c>
    </row>
    <row r="44" spans="1:7" s="1" customFormat="1">
      <c r="A44" s="1" t="s">
        <v>20</v>
      </c>
      <c r="B44" s="1" t="s">
        <v>21</v>
      </c>
      <c r="C44" s="1" t="s">
        <v>71</v>
      </c>
      <c r="D44" s="1">
        <v>3</v>
      </c>
      <c r="E44" s="1">
        <v>639.20000000000005</v>
      </c>
      <c r="F44" s="1">
        <f t="shared" si="0"/>
        <v>213.06666666666669</v>
      </c>
      <c r="G44" s="1">
        <f t="shared" si="1"/>
        <v>223.72000000000003</v>
      </c>
    </row>
    <row r="45" spans="1:7" s="1" customFormat="1" hidden="1">
      <c r="A45" s="6" t="s">
        <v>25</v>
      </c>
      <c r="B45" s="1" t="s">
        <v>21</v>
      </c>
      <c r="C45" s="1" t="s">
        <v>72</v>
      </c>
      <c r="D45" s="16">
        <v>4</v>
      </c>
      <c r="E45" s="23">
        <v>699</v>
      </c>
      <c r="F45" s="17">
        <f t="shared" si="0"/>
        <v>174.75</v>
      </c>
      <c r="G45" s="17">
        <f t="shared" si="1"/>
        <v>183.48750000000001</v>
      </c>
    </row>
    <row r="46" spans="1:7" s="1" customFormat="1" hidden="1">
      <c r="A46" s="6" t="s">
        <v>28</v>
      </c>
      <c r="B46" s="1" t="s">
        <v>21</v>
      </c>
      <c r="C46" s="1" t="s">
        <v>73</v>
      </c>
      <c r="D46" s="16">
        <v>2</v>
      </c>
      <c r="E46" s="23">
        <v>99</v>
      </c>
      <c r="F46" s="17">
        <f t="shared" si="0"/>
        <v>49.5</v>
      </c>
      <c r="G46" s="17">
        <f t="shared" si="1"/>
        <v>51.975000000000001</v>
      </c>
    </row>
    <row r="47" spans="1:7" s="1" customFormat="1">
      <c r="A47" s="1" t="s">
        <v>20</v>
      </c>
      <c r="B47" s="1" t="s">
        <v>21</v>
      </c>
      <c r="C47" s="1" t="s">
        <v>74</v>
      </c>
      <c r="D47" s="1">
        <v>4</v>
      </c>
      <c r="E47" s="1">
        <v>799</v>
      </c>
      <c r="F47" s="1">
        <f t="shared" si="0"/>
        <v>199.75</v>
      </c>
      <c r="G47" s="1">
        <f t="shared" si="1"/>
        <v>209.73750000000001</v>
      </c>
    </row>
    <row r="48" spans="1:7" s="1" customFormat="1" hidden="1">
      <c r="A48" s="6" t="s">
        <v>25</v>
      </c>
      <c r="B48" s="1" t="s">
        <v>21</v>
      </c>
      <c r="C48" s="1" t="s">
        <v>38</v>
      </c>
      <c r="D48" s="16">
        <v>2</v>
      </c>
      <c r="E48" s="23">
        <v>99</v>
      </c>
      <c r="F48" s="17">
        <f t="shared" si="0"/>
        <v>49.5</v>
      </c>
      <c r="G48" s="17">
        <f t="shared" si="1"/>
        <v>51.975000000000001</v>
      </c>
    </row>
    <row r="49" spans="1:7" s="1" customFormat="1" hidden="1">
      <c r="A49" s="6" t="s">
        <v>28</v>
      </c>
      <c r="B49" s="1" t="s">
        <v>21</v>
      </c>
      <c r="C49" s="1" t="s">
        <v>58</v>
      </c>
      <c r="D49" s="16">
        <v>2</v>
      </c>
      <c r="E49" s="23">
        <v>194.35</v>
      </c>
      <c r="F49" s="17">
        <f t="shared" si="0"/>
        <v>97.174999999999997</v>
      </c>
      <c r="G49" s="17">
        <f t="shared" si="1"/>
        <v>102.03375</v>
      </c>
    </row>
    <row r="50" spans="1:7" s="1" customFormat="1">
      <c r="A50" s="1" t="s">
        <v>20</v>
      </c>
      <c r="B50" s="1" t="s">
        <v>21</v>
      </c>
      <c r="C50" s="1" t="s">
        <v>75</v>
      </c>
      <c r="D50" s="1">
        <v>1</v>
      </c>
      <c r="E50" s="1">
        <v>399</v>
      </c>
      <c r="F50" s="1">
        <f t="shared" si="0"/>
        <v>399</v>
      </c>
      <c r="G50" s="1">
        <f t="shared" si="1"/>
        <v>418.95000000000005</v>
      </c>
    </row>
    <row r="51" spans="1:7" s="1" customFormat="1" hidden="1">
      <c r="A51" s="6" t="s">
        <v>25</v>
      </c>
      <c r="B51" s="1" t="s">
        <v>21</v>
      </c>
      <c r="C51" s="1" t="s">
        <v>76</v>
      </c>
      <c r="D51" s="16">
        <v>2</v>
      </c>
      <c r="E51" s="23">
        <v>209.3</v>
      </c>
      <c r="F51" s="17">
        <f t="shared" si="0"/>
        <v>104.65</v>
      </c>
      <c r="G51" s="17">
        <f t="shared" si="1"/>
        <v>109.88250000000001</v>
      </c>
    </row>
    <row r="52" spans="1:7" s="1" customFormat="1" hidden="1">
      <c r="A52" s="6" t="s">
        <v>28</v>
      </c>
      <c r="B52" s="1" t="s">
        <v>21</v>
      </c>
      <c r="C52" s="1" t="s">
        <v>77</v>
      </c>
      <c r="D52" s="16">
        <v>4</v>
      </c>
      <c r="E52" s="23">
        <v>499</v>
      </c>
      <c r="F52" s="17">
        <f t="shared" si="0"/>
        <v>124.75</v>
      </c>
      <c r="G52" s="17">
        <f t="shared" si="1"/>
        <v>130.98750000000001</v>
      </c>
    </row>
    <row r="53" spans="1:7" s="1" customFormat="1">
      <c r="A53" s="1" t="s">
        <v>20</v>
      </c>
      <c r="B53" s="1" t="s">
        <v>21</v>
      </c>
      <c r="C53" s="1" t="s">
        <v>78</v>
      </c>
      <c r="D53" s="1">
        <v>3</v>
      </c>
      <c r="E53" s="1">
        <v>349.3</v>
      </c>
      <c r="F53" s="1">
        <f t="shared" si="0"/>
        <v>116.43333333333334</v>
      </c>
      <c r="G53" s="1">
        <f t="shared" si="1"/>
        <v>122.25500000000001</v>
      </c>
    </row>
    <row r="54" spans="1:7" s="1" customFormat="1" hidden="1">
      <c r="A54" s="6" t="s">
        <v>25</v>
      </c>
      <c r="B54" s="1" t="s">
        <v>21</v>
      </c>
      <c r="C54" s="1" t="s">
        <v>42</v>
      </c>
      <c r="D54" s="16">
        <v>3</v>
      </c>
      <c r="E54" s="23">
        <v>599</v>
      </c>
      <c r="F54" s="17">
        <f t="shared" si="0"/>
        <v>199.66666666666666</v>
      </c>
      <c r="G54" s="17">
        <f t="shared" si="1"/>
        <v>209.65</v>
      </c>
    </row>
    <row r="55" spans="1:7" s="1" customFormat="1" hidden="1">
      <c r="A55" s="6" t="s">
        <v>28</v>
      </c>
      <c r="B55" s="1" t="s">
        <v>21</v>
      </c>
      <c r="C55" s="1" t="s">
        <v>79</v>
      </c>
      <c r="D55" s="16">
        <v>4</v>
      </c>
      <c r="E55" s="23">
        <v>499.5</v>
      </c>
      <c r="F55" s="17">
        <f t="shared" si="0"/>
        <v>124.875</v>
      </c>
      <c r="G55" s="17">
        <f t="shared" si="1"/>
        <v>131.11875000000001</v>
      </c>
    </row>
    <row r="56" spans="1:7" s="1" customFormat="1">
      <c r="A56" s="1" t="s">
        <v>20</v>
      </c>
      <c r="B56" s="1" t="s">
        <v>21</v>
      </c>
      <c r="C56" s="1" t="s">
        <v>5</v>
      </c>
      <c r="D56" s="1">
        <v>4</v>
      </c>
      <c r="E56" s="1">
        <v>999</v>
      </c>
      <c r="F56" s="1">
        <f t="shared" si="0"/>
        <v>249.75</v>
      </c>
      <c r="G56" s="1">
        <f t="shared" si="1"/>
        <v>262.23750000000001</v>
      </c>
    </row>
    <row r="57" spans="1:7" s="1" customFormat="1" hidden="1">
      <c r="A57" s="6" t="s">
        <v>25</v>
      </c>
      <c r="B57" s="1" t="s">
        <v>21</v>
      </c>
      <c r="C57" s="1" t="s">
        <v>80</v>
      </c>
      <c r="D57" s="16">
        <v>2</v>
      </c>
      <c r="E57" s="23">
        <v>49.9</v>
      </c>
      <c r="F57" s="17">
        <f t="shared" si="0"/>
        <v>24.95</v>
      </c>
      <c r="G57" s="17">
        <f t="shared" si="1"/>
        <v>26.197500000000002</v>
      </c>
    </row>
    <row r="58" spans="1:7" s="1" customFormat="1" hidden="1">
      <c r="A58" s="6" t="s">
        <v>28</v>
      </c>
      <c r="B58" s="1" t="s">
        <v>21</v>
      </c>
      <c r="C58" s="1" t="s">
        <v>81</v>
      </c>
      <c r="D58" s="16">
        <v>2</v>
      </c>
      <c r="E58" s="23">
        <v>249</v>
      </c>
      <c r="F58" s="17">
        <f t="shared" si="0"/>
        <v>124.5</v>
      </c>
      <c r="G58" s="17">
        <f t="shared" si="1"/>
        <v>130.72499999999999</v>
      </c>
    </row>
    <row r="59" spans="1:7" s="1" customFormat="1">
      <c r="A59" s="1" t="s">
        <v>20</v>
      </c>
      <c r="B59" s="1" t="s">
        <v>21</v>
      </c>
      <c r="C59" s="1" t="s">
        <v>83</v>
      </c>
      <c r="D59" s="1">
        <v>2</v>
      </c>
      <c r="E59" s="1">
        <v>199</v>
      </c>
      <c r="F59" s="1">
        <f t="shared" si="0"/>
        <v>99.5</v>
      </c>
      <c r="G59" s="1">
        <f t="shared" si="1"/>
        <v>104.47500000000001</v>
      </c>
    </row>
    <row r="60" spans="1:7" s="1" customFormat="1" hidden="1">
      <c r="A60" s="6" t="s">
        <v>25</v>
      </c>
      <c r="B60" s="1" t="s">
        <v>21</v>
      </c>
      <c r="C60" s="1" t="s">
        <v>84</v>
      </c>
      <c r="D60" s="16">
        <v>3</v>
      </c>
      <c r="E60" s="23">
        <v>299.5</v>
      </c>
      <c r="F60" s="17">
        <f t="shared" si="0"/>
        <v>99.833333333333329</v>
      </c>
      <c r="G60" s="17">
        <f t="shared" si="1"/>
        <v>104.825</v>
      </c>
    </row>
    <row r="61" spans="1:7" s="1" customFormat="1" hidden="1">
      <c r="A61" s="6" t="s">
        <v>28</v>
      </c>
      <c r="B61" s="1" t="s">
        <v>21</v>
      </c>
      <c r="C61" s="1" t="s">
        <v>85</v>
      </c>
      <c r="D61" s="16">
        <v>3</v>
      </c>
      <c r="E61" s="23">
        <v>79.900000000000006</v>
      </c>
      <c r="F61" s="17">
        <f t="shared" si="0"/>
        <v>26.633333333333336</v>
      </c>
      <c r="G61" s="17">
        <f t="shared" si="1"/>
        <v>27.965000000000003</v>
      </c>
    </row>
    <row r="62" spans="1:7" s="1" customFormat="1">
      <c r="A62" s="1" t="s">
        <v>20</v>
      </c>
      <c r="B62" s="1" t="s">
        <v>21</v>
      </c>
      <c r="C62" s="1" t="s">
        <v>86</v>
      </c>
      <c r="D62" s="1">
        <v>2</v>
      </c>
      <c r="E62" s="1">
        <v>319.2</v>
      </c>
      <c r="F62" s="1">
        <f t="shared" si="0"/>
        <v>159.6</v>
      </c>
      <c r="G62" s="1">
        <f t="shared" si="1"/>
        <v>167.58</v>
      </c>
    </row>
    <row r="63" spans="1:7" s="1" customFormat="1" hidden="1">
      <c r="A63" s="6" t="s">
        <v>25</v>
      </c>
      <c r="B63" s="1" t="s">
        <v>21</v>
      </c>
      <c r="C63" s="1" t="s">
        <v>87</v>
      </c>
      <c r="D63" s="16">
        <v>2</v>
      </c>
      <c r="E63" s="23">
        <v>299</v>
      </c>
      <c r="F63" s="17">
        <f t="shared" si="0"/>
        <v>149.5</v>
      </c>
      <c r="G63" s="17">
        <f t="shared" si="1"/>
        <v>156.97499999999999</v>
      </c>
    </row>
    <row r="64" spans="1:7" s="1" customFormat="1" hidden="1">
      <c r="A64" s="6" t="s">
        <v>28</v>
      </c>
      <c r="B64" s="1" t="s">
        <v>21</v>
      </c>
      <c r="C64" s="1" t="s">
        <v>88</v>
      </c>
      <c r="D64" s="16">
        <v>2</v>
      </c>
      <c r="E64" s="23">
        <v>999</v>
      </c>
      <c r="F64" s="17">
        <f t="shared" si="0"/>
        <v>499.5</v>
      </c>
      <c r="G64" s="17">
        <f t="shared" si="1"/>
        <v>524.47500000000002</v>
      </c>
    </row>
    <row r="65" spans="1:7" s="1" customFormat="1">
      <c r="A65" s="1" t="s">
        <v>20</v>
      </c>
      <c r="B65" s="1" t="s">
        <v>21</v>
      </c>
      <c r="C65" s="1" t="s">
        <v>60</v>
      </c>
      <c r="D65" s="1">
        <v>4</v>
      </c>
      <c r="E65" s="1">
        <v>399</v>
      </c>
      <c r="F65" s="1">
        <f t="shared" si="0"/>
        <v>99.75</v>
      </c>
      <c r="G65" s="1">
        <f t="shared" si="1"/>
        <v>104.73750000000001</v>
      </c>
    </row>
    <row r="66" spans="1:7" s="1" customFormat="1" hidden="1">
      <c r="A66" s="6" t="s">
        <v>25</v>
      </c>
      <c r="B66" s="1" t="s">
        <v>21</v>
      </c>
      <c r="C66" s="1" t="s">
        <v>89</v>
      </c>
      <c r="D66" s="16">
        <v>3</v>
      </c>
      <c r="E66" s="23">
        <v>199</v>
      </c>
      <c r="F66" s="17">
        <f t="shared" ref="F66:F129" si="2">E66/D66</f>
        <v>66.333333333333329</v>
      </c>
      <c r="G66" s="17">
        <f t="shared" ref="G66:G129" si="3">F66*1.05</f>
        <v>69.649999999999991</v>
      </c>
    </row>
    <row r="67" spans="1:7" s="1" customFormat="1">
      <c r="A67" s="1" t="s">
        <v>20</v>
      </c>
      <c r="B67" s="1" t="s">
        <v>90</v>
      </c>
      <c r="C67" s="1" t="s">
        <v>91</v>
      </c>
      <c r="D67" s="1">
        <v>4</v>
      </c>
      <c r="E67" s="1">
        <v>699</v>
      </c>
      <c r="F67" s="1">
        <f t="shared" si="2"/>
        <v>174.75</v>
      </c>
      <c r="G67" s="1">
        <f t="shared" si="3"/>
        <v>183.48750000000001</v>
      </c>
    </row>
    <row r="68" spans="1:7" s="1" customFormat="1" hidden="1">
      <c r="A68" s="6" t="s">
        <v>28</v>
      </c>
      <c r="B68" s="1" t="s">
        <v>90</v>
      </c>
      <c r="C68" s="1" t="s">
        <v>92</v>
      </c>
      <c r="D68" s="16">
        <v>2</v>
      </c>
      <c r="E68" s="23">
        <v>998</v>
      </c>
      <c r="F68" s="17">
        <f t="shared" si="2"/>
        <v>499</v>
      </c>
      <c r="G68" s="17">
        <f t="shared" si="3"/>
        <v>523.95000000000005</v>
      </c>
    </row>
    <row r="69" spans="1:7" s="1" customFormat="1" hidden="1">
      <c r="A69" s="6" t="s">
        <v>28</v>
      </c>
      <c r="B69" s="1" t="s">
        <v>90</v>
      </c>
      <c r="C69" s="1" t="s">
        <v>93</v>
      </c>
      <c r="D69" s="16">
        <v>3</v>
      </c>
      <c r="E69" s="23">
        <v>149</v>
      </c>
      <c r="F69" s="17">
        <f t="shared" si="2"/>
        <v>49.666666666666664</v>
      </c>
      <c r="G69" s="17">
        <f t="shared" si="3"/>
        <v>52.15</v>
      </c>
    </row>
    <row r="70" spans="1:7" s="1" customFormat="1" hidden="1">
      <c r="A70" s="6" t="s">
        <v>28</v>
      </c>
      <c r="B70" s="1" t="s">
        <v>90</v>
      </c>
      <c r="C70" s="1" t="s">
        <v>94</v>
      </c>
      <c r="D70" s="16">
        <v>1</v>
      </c>
      <c r="E70" s="23">
        <v>679.15</v>
      </c>
      <c r="F70" s="17">
        <f t="shared" si="2"/>
        <v>679.15</v>
      </c>
      <c r="G70" s="17">
        <f t="shared" si="3"/>
        <v>713.10749999999996</v>
      </c>
    </row>
    <row r="71" spans="1:7" s="1" customFormat="1">
      <c r="A71" s="1" t="s">
        <v>20</v>
      </c>
      <c r="B71" s="1" t="s">
        <v>90</v>
      </c>
      <c r="C71" s="1" t="s">
        <v>95</v>
      </c>
      <c r="D71" s="1">
        <v>4</v>
      </c>
      <c r="E71" s="1">
        <v>479.2</v>
      </c>
      <c r="F71" s="1">
        <f t="shared" si="2"/>
        <v>119.8</v>
      </c>
      <c r="G71" s="1">
        <f t="shared" si="3"/>
        <v>125.79</v>
      </c>
    </row>
    <row r="72" spans="1:7" s="1" customFormat="1" hidden="1">
      <c r="A72" s="6" t="s">
        <v>28</v>
      </c>
      <c r="B72" s="1" t="s">
        <v>90</v>
      </c>
      <c r="C72" s="1" t="s">
        <v>60</v>
      </c>
      <c r="D72" s="16">
        <v>4</v>
      </c>
      <c r="E72" s="23">
        <v>598.5</v>
      </c>
      <c r="F72" s="17">
        <f t="shared" si="2"/>
        <v>149.625</v>
      </c>
      <c r="G72" s="17">
        <f t="shared" si="3"/>
        <v>157.10625000000002</v>
      </c>
    </row>
    <row r="73" spans="1:7" s="1" customFormat="1" hidden="1">
      <c r="A73" s="6" t="s">
        <v>28</v>
      </c>
      <c r="B73" s="1" t="s">
        <v>90</v>
      </c>
      <c r="C73" s="1" t="s">
        <v>96</v>
      </c>
      <c r="D73" s="16">
        <v>3</v>
      </c>
      <c r="E73" s="23">
        <v>499</v>
      </c>
      <c r="F73" s="17">
        <f t="shared" si="2"/>
        <v>166.33333333333334</v>
      </c>
      <c r="G73" s="17">
        <f t="shared" si="3"/>
        <v>174.65</v>
      </c>
    </row>
    <row r="74" spans="1:7" s="1" customFormat="1">
      <c r="A74" s="1" t="s">
        <v>20</v>
      </c>
      <c r="B74" s="1" t="s">
        <v>90</v>
      </c>
      <c r="C74" s="1" t="s">
        <v>80</v>
      </c>
      <c r="D74" s="1">
        <v>2</v>
      </c>
      <c r="E74" s="1">
        <v>49.9</v>
      </c>
      <c r="F74" s="1">
        <f t="shared" si="2"/>
        <v>24.95</v>
      </c>
      <c r="G74" s="1">
        <f t="shared" si="3"/>
        <v>26.197500000000002</v>
      </c>
    </row>
    <row r="75" spans="1:7" s="1" customFormat="1" hidden="1">
      <c r="A75" s="6" t="s">
        <v>28</v>
      </c>
      <c r="B75" s="1" t="s">
        <v>90</v>
      </c>
      <c r="C75" s="1" t="s">
        <v>55</v>
      </c>
      <c r="D75" s="16">
        <v>2</v>
      </c>
      <c r="E75" s="23">
        <v>299</v>
      </c>
      <c r="F75" s="17">
        <f t="shared" si="2"/>
        <v>149.5</v>
      </c>
      <c r="G75" s="17">
        <f t="shared" si="3"/>
        <v>156.97499999999999</v>
      </c>
    </row>
    <row r="76" spans="1:7" s="1" customFormat="1" hidden="1">
      <c r="A76" s="6" t="s">
        <v>28</v>
      </c>
      <c r="B76" s="1" t="s">
        <v>90</v>
      </c>
      <c r="C76" s="1" t="s">
        <v>97</v>
      </c>
      <c r="D76" s="16">
        <v>2</v>
      </c>
      <c r="E76" s="23">
        <v>798</v>
      </c>
      <c r="F76" s="17">
        <f t="shared" si="2"/>
        <v>399</v>
      </c>
      <c r="G76" s="17">
        <f t="shared" si="3"/>
        <v>418.95000000000005</v>
      </c>
    </row>
    <row r="77" spans="1:7" s="1" customFormat="1">
      <c r="A77" s="1" t="s">
        <v>20</v>
      </c>
      <c r="B77" s="1" t="s">
        <v>90</v>
      </c>
      <c r="C77" s="1" t="s">
        <v>98</v>
      </c>
      <c r="D77" s="1">
        <v>2</v>
      </c>
      <c r="E77" s="1">
        <v>69.900000000000006</v>
      </c>
      <c r="F77" s="1">
        <f t="shared" si="2"/>
        <v>34.950000000000003</v>
      </c>
      <c r="G77" s="1">
        <f t="shared" si="3"/>
        <v>36.697500000000005</v>
      </c>
    </row>
    <row r="78" spans="1:7" s="1" customFormat="1" hidden="1">
      <c r="A78" s="6" t="s">
        <v>28</v>
      </c>
      <c r="B78" s="1" t="s">
        <v>90</v>
      </c>
      <c r="C78" s="1" t="s">
        <v>43</v>
      </c>
      <c r="D78" s="16">
        <v>1</v>
      </c>
      <c r="E78" s="23">
        <v>748.5</v>
      </c>
      <c r="F78" s="17">
        <f t="shared" si="2"/>
        <v>748.5</v>
      </c>
      <c r="G78" s="17">
        <f t="shared" si="3"/>
        <v>785.92500000000007</v>
      </c>
    </row>
    <row r="79" spans="1:7" s="1" customFormat="1" hidden="1">
      <c r="A79" s="6" t="s">
        <v>28</v>
      </c>
      <c r="B79" s="1" t="s">
        <v>90</v>
      </c>
      <c r="C79" s="1" t="s">
        <v>88</v>
      </c>
      <c r="D79" s="16">
        <v>2</v>
      </c>
      <c r="E79" s="23">
        <v>999</v>
      </c>
      <c r="F79" s="17">
        <f t="shared" si="2"/>
        <v>499.5</v>
      </c>
      <c r="G79" s="17">
        <f t="shared" si="3"/>
        <v>524.47500000000002</v>
      </c>
    </row>
    <row r="80" spans="1:7" s="1" customFormat="1">
      <c r="A80" s="1" t="s">
        <v>20</v>
      </c>
      <c r="B80" s="1" t="s">
        <v>90</v>
      </c>
      <c r="C80" s="1" t="s">
        <v>99</v>
      </c>
      <c r="D80" s="1">
        <v>3</v>
      </c>
      <c r="E80" s="1">
        <v>299.25</v>
      </c>
      <c r="F80" s="1">
        <f t="shared" si="2"/>
        <v>99.75</v>
      </c>
      <c r="G80" s="1">
        <f t="shared" si="3"/>
        <v>104.73750000000001</v>
      </c>
    </row>
    <row r="81" spans="1:7" s="1" customFormat="1" hidden="1">
      <c r="A81" s="6" t="s">
        <v>28</v>
      </c>
      <c r="B81" s="1" t="s">
        <v>90</v>
      </c>
      <c r="C81" s="1" t="s">
        <v>100</v>
      </c>
      <c r="D81" s="16">
        <v>2</v>
      </c>
      <c r="E81" s="23">
        <v>79.2</v>
      </c>
      <c r="F81" s="17">
        <f t="shared" si="2"/>
        <v>39.6</v>
      </c>
      <c r="G81" s="17">
        <f t="shared" si="3"/>
        <v>41.580000000000005</v>
      </c>
    </row>
    <row r="82" spans="1:7" s="1" customFormat="1" hidden="1">
      <c r="A82" s="6" t="s">
        <v>28</v>
      </c>
      <c r="B82" s="1" t="s">
        <v>90</v>
      </c>
      <c r="C82" s="1" t="s">
        <v>5</v>
      </c>
      <c r="D82" s="16">
        <v>2</v>
      </c>
      <c r="E82" s="23">
        <v>999</v>
      </c>
      <c r="F82" s="17">
        <f t="shared" si="2"/>
        <v>499.5</v>
      </c>
      <c r="G82" s="17">
        <f t="shared" si="3"/>
        <v>524.47500000000002</v>
      </c>
    </row>
    <row r="83" spans="1:7" s="1" customFormat="1">
      <c r="A83" s="1" t="s">
        <v>20</v>
      </c>
      <c r="B83" s="1" t="s">
        <v>90</v>
      </c>
      <c r="C83" s="1" t="s">
        <v>101</v>
      </c>
      <c r="D83" s="1">
        <v>3</v>
      </c>
      <c r="E83" s="1">
        <v>249</v>
      </c>
      <c r="F83" s="1">
        <f t="shared" si="2"/>
        <v>83</v>
      </c>
      <c r="G83" s="1">
        <f t="shared" si="3"/>
        <v>87.15</v>
      </c>
    </row>
    <row r="84" spans="1:7" s="1" customFormat="1" hidden="1">
      <c r="A84" s="6" t="s">
        <v>28</v>
      </c>
      <c r="B84" s="1" t="s">
        <v>90</v>
      </c>
      <c r="C84" s="1" t="s">
        <v>22</v>
      </c>
      <c r="D84" s="16">
        <v>3</v>
      </c>
      <c r="E84" s="23">
        <v>399</v>
      </c>
      <c r="F84" s="17">
        <f t="shared" si="2"/>
        <v>133</v>
      </c>
      <c r="G84" s="17">
        <f t="shared" si="3"/>
        <v>139.65</v>
      </c>
    </row>
    <row r="85" spans="1:7" s="1" customFormat="1" hidden="1">
      <c r="A85" s="6" t="s">
        <v>28</v>
      </c>
      <c r="B85" s="1" t="s">
        <v>90</v>
      </c>
      <c r="C85" s="1" t="s">
        <v>102</v>
      </c>
      <c r="D85" s="16">
        <v>4</v>
      </c>
      <c r="E85" s="23">
        <v>99</v>
      </c>
      <c r="F85" s="17">
        <f t="shared" si="2"/>
        <v>24.75</v>
      </c>
      <c r="G85" s="17">
        <f t="shared" si="3"/>
        <v>25.987500000000001</v>
      </c>
    </row>
    <row r="86" spans="1:7" s="1" customFormat="1">
      <c r="A86" s="1" t="s">
        <v>20</v>
      </c>
      <c r="B86" s="1" t="s">
        <v>90</v>
      </c>
      <c r="C86" s="1" t="s">
        <v>103</v>
      </c>
      <c r="D86" s="1">
        <v>4</v>
      </c>
      <c r="E86" s="1">
        <v>349</v>
      </c>
      <c r="F86" s="1">
        <f t="shared" si="2"/>
        <v>87.25</v>
      </c>
      <c r="G86" s="1">
        <f t="shared" si="3"/>
        <v>91.612499999999997</v>
      </c>
    </row>
    <row r="87" spans="1:7" s="1" customFormat="1" hidden="1">
      <c r="A87" s="6" t="s">
        <v>28</v>
      </c>
      <c r="B87" s="1" t="s">
        <v>90</v>
      </c>
      <c r="C87" s="1" t="s">
        <v>104</v>
      </c>
      <c r="D87" s="16">
        <v>2</v>
      </c>
      <c r="E87" s="23">
        <v>349.5</v>
      </c>
      <c r="F87" s="17">
        <f t="shared" si="2"/>
        <v>174.75</v>
      </c>
      <c r="G87" s="17">
        <f t="shared" si="3"/>
        <v>183.48750000000001</v>
      </c>
    </row>
    <row r="88" spans="1:7" s="1" customFormat="1" hidden="1">
      <c r="A88" s="6" t="s">
        <v>28</v>
      </c>
      <c r="B88" s="1" t="s">
        <v>90</v>
      </c>
      <c r="C88" s="1" t="s">
        <v>105</v>
      </c>
      <c r="D88" s="16">
        <v>3</v>
      </c>
      <c r="E88" s="23">
        <v>447</v>
      </c>
      <c r="F88" s="17">
        <f t="shared" si="2"/>
        <v>149</v>
      </c>
      <c r="G88" s="17">
        <f t="shared" si="3"/>
        <v>156.45000000000002</v>
      </c>
    </row>
    <row r="89" spans="1:7" s="1" customFormat="1">
      <c r="A89" s="1" t="s">
        <v>20</v>
      </c>
      <c r="B89" s="1" t="s">
        <v>90</v>
      </c>
      <c r="C89" s="1" t="s">
        <v>106</v>
      </c>
      <c r="D89" s="1">
        <v>3</v>
      </c>
      <c r="E89" s="1">
        <v>599</v>
      </c>
      <c r="F89" s="1">
        <f t="shared" si="2"/>
        <v>199.66666666666666</v>
      </c>
      <c r="G89" s="1">
        <f t="shared" si="3"/>
        <v>209.65</v>
      </c>
    </row>
    <row r="90" spans="1:7" s="1" customFormat="1" hidden="1">
      <c r="A90" s="6" t="s">
        <v>28</v>
      </c>
      <c r="B90" s="1" t="s">
        <v>90</v>
      </c>
      <c r="C90" s="1" t="s">
        <v>107</v>
      </c>
      <c r="D90" s="16">
        <v>2</v>
      </c>
      <c r="E90" s="23">
        <v>119.4</v>
      </c>
      <c r="F90" s="17">
        <f t="shared" si="2"/>
        <v>59.7</v>
      </c>
      <c r="G90" s="17">
        <f t="shared" si="3"/>
        <v>62.685000000000002</v>
      </c>
    </row>
    <row r="91" spans="1:7" s="1" customFormat="1" hidden="1">
      <c r="A91" s="6" t="s">
        <v>28</v>
      </c>
      <c r="B91" s="1" t="s">
        <v>90</v>
      </c>
      <c r="C91" s="1" t="s">
        <v>53</v>
      </c>
      <c r="D91" s="16">
        <v>2</v>
      </c>
      <c r="E91" s="23">
        <v>499</v>
      </c>
      <c r="F91" s="17">
        <f t="shared" si="2"/>
        <v>249.5</v>
      </c>
      <c r="G91" s="17">
        <f t="shared" si="3"/>
        <v>261.97500000000002</v>
      </c>
    </row>
    <row r="92" spans="1:7" s="1" customFormat="1">
      <c r="A92" s="1" t="s">
        <v>20</v>
      </c>
      <c r="B92" s="1" t="s">
        <v>90</v>
      </c>
      <c r="C92" s="1" t="s">
        <v>108</v>
      </c>
      <c r="D92" s="1">
        <v>2</v>
      </c>
      <c r="E92" s="1">
        <v>79.900000000000006</v>
      </c>
      <c r="F92" s="1">
        <f t="shared" si="2"/>
        <v>39.950000000000003</v>
      </c>
      <c r="G92" s="1">
        <f t="shared" si="3"/>
        <v>41.947500000000005</v>
      </c>
    </row>
    <row r="93" spans="1:7" s="1" customFormat="1" hidden="1">
      <c r="A93" s="6" t="s">
        <v>28</v>
      </c>
      <c r="B93" s="1" t="s">
        <v>90</v>
      </c>
      <c r="C93" s="1" t="s">
        <v>109</v>
      </c>
      <c r="D93" s="16">
        <v>1</v>
      </c>
      <c r="E93" s="23">
        <v>79.900000000000006</v>
      </c>
      <c r="F93" s="17">
        <f t="shared" si="2"/>
        <v>79.900000000000006</v>
      </c>
      <c r="G93" s="17">
        <f t="shared" si="3"/>
        <v>83.89500000000001</v>
      </c>
    </row>
    <row r="94" spans="1:7" s="1" customFormat="1" hidden="1">
      <c r="A94" s="6" t="s">
        <v>28</v>
      </c>
      <c r="B94" s="1" t="s">
        <v>90</v>
      </c>
      <c r="C94" s="1" t="s">
        <v>110</v>
      </c>
      <c r="D94" s="16">
        <v>3</v>
      </c>
      <c r="E94" s="23">
        <v>149</v>
      </c>
      <c r="F94" s="17">
        <f t="shared" si="2"/>
        <v>49.666666666666664</v>
      </c>
      <c r="G94" s="17">
        <f t="shared" si="3"/>
        <v>52.15</v>
      </c>
    </row>
    <row r="95" spans="1:7" s="1" customFormat="1">
      <c r="A95" s="1" t="s">
        <v>20</v>
      </c>
      <c r="B95" s="1" t="s">
        <v>90</v>
      </c>
      <c r="C95" s="1" t="s">
        <v>111</v>
      </c>
      <c r="D95" s="1">
        <v>3</v>
      </c>
      <c r="E95" s="1">
        <v>22.425000000000001</v>
      </c>
      <c r="F95" s="1">
        <f t="shared" si="2"/>
        <v>7.4750000000000005</v>
      </c>
      <c r="G95" s="1">
        <f t="shared" si="3"/>
        <v>7.8487500000000008</v>
      </c>
    </row>
    <row r="96" spans="1:7" s="1" customFormat="1" hidden="1">
      <c r="A96" s="6" t="s">
        <v>28</v>
      </c>
      <c r="B96" s="1" t="s">
        <v>90</v>
      </c>
      <c r="C96" s="1" t="s">
        <v>112</v>
      </c>
      <c r="D96" s="16">
        <v>2</v>
      </c>
      <c r="E96" s="23">
        <v>249</v>
      </c>
      <c r="F96" s="17">
        <f t="shared" si="2"/>
        <v>124.5</v>
      </c>
      <c r="G96" s="17">
        <f t="shared" si="3"/>
        <v>130.72499999999999</v>
      </c>
    </row>
    <row r="97" spans="1:7" s="1" customFormat="1" hidden="1">
      <c r="A97" s="6" t="s">
        <v>28</v>
      </c>
      <c r="B97" s="1" t="s">
        <v>90</v>
      </c>
      <c r="C97" s="1" t="s">
        <v>113</v>
      </c>
      <c r="D97" s="16">
        <v>1</v>
      </c>
      <c r="E97" s="23">
        <v>149</v>
      </c>
      <c r="F97" s="17">
        <f t="shared" si="2"/>
        <v>149</v>
      </c>
      <c r="G97" s="17">
        <f t="shared" si="3"/>
        <v>156.45000000000002</v>
      </c>
    </row>
    <row r="98" spans="1:7" s="1" customFormat="1">
      <c r="A98" s="1" t="s">
        <v>20</v>
      </c>
      <c r="B98" s="1" t="s">
        <v>90</v>
      </c>
      <c r="C98" s="1" t="s">
        <v>114</v>
      </c>
      <c r="D98" s="1">
        <v>4</v>
      </c>
      <c r="E98" s="1">
        <v>149</v>
      </c>
      <c r="F98" s="1">
        <f t="shared" si="2"/>
        <v>37.25</v>
      </c>
      <c r="G98" s="1">
        <f t="shared" si="3"/>
        <v>39.112500000000004</v>
      </c>
    </row>
    <row r="99" spans="1:7" s="1" customFormat="1" hidden="1">
      <c r="A99" s="6" t="s">
        <v>28</v>
      </c>
      <c r="B99" s="1" t="s">
        <v>90</v>
      </c>
      <c r="C99" s="1" t="s">
        <v>115</v>
      </c>
      <c r="D99" s="16">
        <v>2</v>
      </c>
      <c r="E99" s="23">
        <v>299</v>
      </c>
      <c r="F99" s="17">
        <f t="shared" si="2"/>
        <v>149.5</v>
      </c>
      <c r="G99" s="17">
        <f t="shared" si="3"/>
        <v>156.97499999999999</v>
      </c>
    </row>
    <row r="100" spans="1:7" s="1" customFormat="1" hidden="1">
      <c r="A100" s="6" t="s">
        <v>28</v>
      </c>
      <c r="B100" s="1" t="s">
        <v>90</v>
      </c>
      <c r="C100" s="1" t="s">
        <v>116</v>
      </c>
      <c r="D100" s="16">
        <v>2</v>
      </c>
      <c r="E100" s="23">
        <v>299</v>
      </c>
      <c r="F100" s="17">
        <f t="shared" si="2"/>
        <v>149.5</v>
      </c>
      <c r="G100" s="17">
        <f t="shared" si="3"/>
        <v>156.97499999999999</v>
      </c>
    </row>
    <row r="101" spans="1:7" s="1" customFormat="1">
      <c r="A101" s="1" t="s">
        <v>20</v>
      </c>
      <c r="B101" s="1" t="s">
        <v>90</v>
      </c>
      <c r="C101" s="1" t="s">
        <v>117</v>
      </c>
      <c r="D101" s="1">
        <v>1</v>
      </c>
      <c r="E101" s="1">
        <v>34.93</v>
      </c>
      <c r="F101" s="1">
        <f t="shared" si="2"/>
        <v>34.93</v>
      </c>
      <c r="G101" s="1">
        <f t="shared" si="3"/>
        <v>36.676500000000004</v>
      </c>
    </row>
    <row r="102" spans="1:7" s="1" customFormat="1" hidden="1">
      <c r="A102" s="6" t="s">
        <v>28</v>
      </c>
      <c r="B102" s="1" t="s">
        <v>90</v>
      </c>
      <c r="C102" s="1" t="s">
        <v>118</v>
      </c>
      <c r="D102" s="16">
        <v>4</v>
      </c>
      <c r="E102" s="23">
        <v>299</v>
      </c>
      <c r="F102" s="17">
        <f t="shared" si="2"/>
        <v>74.75</v>
      </c>
      <c r="G102" s="17">
        <f t="shared" si="3"/>
        <v>78.487499999999997</v>
      </c>
    </row>
    <row r="103" spans="1:7" s="1" customFormat="1" hidden="1">
      <c r="A103" s="6" t="s">
        <v>28</v>
      </c>
      <c r="B103" s="1" t="s">
        <v>90</v>
      </c>
      <c r="C103" s="1" t="s">
        <v>119</v>
      </c>
      <c r="D103" s="16">
        <v>4</v>
      </c>
      <c r="E103" s="23">
        <v>99.5</v>
      </c>
      <c r="F103" s="17">
        <f t="shared" si="2"/>
        <v>24.875</v>
      </c>
      <c r="G103" s="17">
        <f t="shared" si="3"/>
        <v>26.118750000000002</v>
      </c>
    </row>
    <row r="104" spans="1:7" s="1" customFormat="1">
      <c r="A104" s="1" t="s">
        <v>20</v>
      </c>
      <c r="B104" s="1" t="s">
        <v>90</v>
      </c>
      <c r="C104" s="1" t="s">
        <v>61</v>
      </c>
      <c r="D104" s="1">
        <v>4</v>
      </c>
      <c r="E104" s="1">
        <v>299</v>
      </c>
      <c r="F104" s="1">
        <f t="shared" si="2"/>
        <v>74.75</v>
      </c>
      <c r="G104" s="1">
        <f t="shared" si="3"/>
        <v>78.487499999999997</v>
      </c>
    </row>
    <row r="105" spans="1:7" s="1" customFormat="1" hidden="1">
      <c r="A105" s="6" t="s">
        <v>28</v>
      </c>
      <c r="B105" s="1" t="s">
        <v>90</v>
      </c>
      <c r="C105" s="1" t="s">
        <v>7</v>
      </c>
      <c r="D105" s="16">
        <v>1</v>
      </c>
      <c r="E105" s="23">
        <v>499</v>
      </c>
      <c r="F105" s="17">
        <f t="shared" si="2"/>
        <v>499</v>
      </c>
      <c r="G105" s="17">
        <f t="shared" si="3"/>
        <v>523.95000000000005</v>
      </c>
    </row>
    <row r="106" spans="1:7" s="1" customFormat="1" hidden="1">
      <c r="A106" s="6" t="s">
        <v>28</v>
      </c>
      <c r="B106" s="1" t="s">
        <v>90</v>
      </c>
      <c r="C106" s="1" t="s">
        <v>49</v>
      </c>
      <c r="D106" s="16">
        <v>2</v>
      </c>
      <c r="E106" s="23">
        <v>99</v>
      </c>
      <c r="F106" s="17">
        <f t="shared" si="2"/>
        <v>49.5</v>
      </c>
      <c r="G106" s="17">
        <f t="shared" si="3"/>
        <v>51.975000000000001</v>
      </c>
    </row>
    <row r="107" spans="1:7" s="1" customFormat="1">
      <c r="A107" s="1" t="s">
        <v>20</v>
      </c>
      <c r="B107" s="1" t="s">
        <v>90</v>
      </c>
      <c r="C107" s="1" t="s">
        <v>120</v>
      </c>
      <c r="D107" s="1">
        <v>3</v>
      </c>
      <c r="E107" s="1">
        <v>99</v>
      </c>
      <c r="F107" s="1">
        <f t="shared" si="2"/>
        <v>33</v>
      </c>
      <c r="G107" s="1">
        <f t="shared" si="3"/>
        <v>34.65</v>
      </c>
    </row>
    <row r="108" spans="1:7" s="1" customFormat="1" hidden="1">
      <c r="A108" s="6" t="s">
        <v>28</v>
      </c>
      <c r="B108" s="1" t="s">
        <v>90</v>
      </c>
      <c r="C108" s="1" t="s">
        <v>109</v>
      </c>
      <c r="D108" s="16">
        <v>2</v>
      </c>
      <c r="E108" s="23">
        <v>79.900000000000006</v>
      </c>
      <c r="F108" s="17">
        <f t="shared" si="2"/>
        <v>39.950000000000003</v>
      </c>
      <c r="G108" s="17">
        <f t="shared" si="3"/>
        <v>41.947500000000005</v>
      </c>
    </row>
    <row r="109" spans="1:7" s="1" customFormat="1" hidden="1">
      <c r="A109" s="6" t="s">
        <v>28</v>
      </c>
      <c r="B109" s="1" t="s">
        <v>90</v>
      </c>
      <c r="C109" s="1" t="s">
        <v>121</v>
      </c>
      <c r="D109" s="16">
        <v>2</v>
      </c>
      <c r="E109" s="23">
        <v>199</v>
      </c>
      <c r="F109" s="17">
        <f t="shared" si="2"/>
        <v>99.5</v>
      </c>
      <c r="G109" s="17">
        <f t="shared" si="3"/>
        <v>104.47500000000001</v>
      </c>
    </row>
    <row r="110" spans="1:7" s="1" customFormat="1">
      <c r="A110" s="1" t="s">
        <v>20</v>
      </c>
      <c r="B110" s="1" t="s">
        <v>90</v>
      </c>
      <c r="C110" s="1" t="s">
        <v>93</v>
      </c>
      <c r="D110" s="1">
        <v>4</v>
      </c>
      <c r="E110" s="1">
        <v>149</v>
      </c>
      <c r="F110" s="1">
        <f t="shared" si="2"/>
        <v>37.25</v>
      </c>
      <c r="G110" s="1">
        <f t="shared" si="3"/>
        <v>39.112500000000004</v>
      </c>
    </row>
    <row r="111" spans="1:7" s="1" customFormat="1" hidden="1">
      <c r="A111" s="6" t="s">
        <v>28</v>
      </c>
      <c r="B111" s="1" t="s">
        <v>90</v>
      </c>
      <c r="C111" s="1" t="s">
        <v>122</v>
      </c>
      <c r="D111" s="16">
        <v>3</v>
      </c>
      <c r="E111" s="23">
        <v>299</v>
      </c>
      <c r="F111" s="17">
        <f t="shared" si="2"/>
        <v>99.666666666666671</v>
      </c>
      <c r="G111" s="17">
        <f t="shared" si="3"/>
        <v>104.65</v>
      </c>
    </row>
    <row r="112" spans="1:7" s="1" customFormat="1" hidden="1">
      <c r="A112" s="6" t="s">
        <v>28</v>
      </c>
      <c r="B112" s="1" t="s">
        <v>90</v>
      </c>
      <c r="C112" s="1" t="s">
        <v>123</v>
      </c>
      <c r="D112" s="16">
        <v>2</v>
      </c>
      <c r="E112" s="23">
        <v>399</v>
      </c>
      <c r="F112" s="17">
        <f t="shared" si="2"/>
        <v>199.5</v>
      </c>
      <c r="G112" s="17">
        <f t="shared" si="3"/>
        <v>209.47500000000002</v>
      </c>
    </row>
    <row r="113" spans="1:7" s="1" customFormat="1">
      <c r="A113" s="1" t="s">
        <v>20</v>
      </c>
      <c r="B113" s="1" t="s">
        <v>90</v>
      </c>
      <c r="C113" s="1" t="s">
        <v>124</v>
      </c>
      <c r="D113" s="1">
        <v>3</v>
      </c>
      <c r="E113" s="1">
        <v>74.25</v>
      </c>
      <c r="F113" s="1">
        <f t="shared" si="2"/>
        <v>24.75</v>
      </c>
      <c r="G113" s="1">
        <f t="shared" si="3"/>
        <v>25.987500000000001</v>
      </c>
    </row>
    <row r="114" spans="1:7" s="1" customFormat="1" hidden="1">
      <c r="A114" s="6" t="s">
        <v>28</v>
      </c>
      <c r="B114" s="1" t="s">
        <v>90</v>
      </c>
      <c r="C114" s="1" t="s">
        <v>125</v>
      </c>
      <c r="D114" s="16">
        <v>1</v>
      </c>
      <c r="E114" s="23">
        <v>79.900000000000006</v>
      </c>
      <c r="F114" s="17">
        <f t="shared" si="2"/>
        <v>79.900000000000006</v>
      </c>
      <c r="G114" s="17">
        <f t="shared" si="3"/>
        <v>83.89500000000001</v>
      </c>
    </row>
    <row r="115" spans="1:7" s="1" customFormat="1" hidden="1">
      <c r="A115" s="6" t="s">
        <v>28</v>
      </c>
      <c r="B115" s="1" t="s">
        <v>90</v>
      </c>
      <c r="C115" s="1" t="s">
        <v>57</v>
      </c>
      <c r="D115" s="16">
        <v>1</v>
      </c>
      <c r="E115" s="23">
        <v>478.8</v>
      </c>
      <c r="F115" s="17">
        <f t="shared" si="2"/>
        <v>478.8</v>
      </c>
      <c r="G115" s="17">
        <f t="shared" si="3"/>
        <v>502.74</v>
      </c>
    </row>
    <row r="116" spans="1:7" s="1" customFormat="1">
      <c r="A116" s="1" t="s">
        <v>20</v>
      </c>
      <c r="B116" s="1" t="s">
        <v>90</v>
      </c>
      <c r="C116" s="1" t="s">
        <v>84</v>
      </c>
      <c r="D116" s="1">
        <v>3</v>
      </c>
      <c r="E116" s="1">
        <v>718.8</v>
      </c>
      <c r="F116" s="1">
        <f t="shared" si="2"/>
        <v>239.6</v>
      </c>
      <c r="G116" s="1">
        <f t="shared" si="3"/>
        <v>251.58</v>
      </c>
    </row>
    <row r="117" spans="1:7" s="1" customFormat="1" hidden="1">
      <c r="A117" s="6" t="s">
        <v>28</v>
      </c>
      <c r="B117" s="1" t="s">
        <v>90</v>
      </c>
      <c r="C117" s="1" t="s">
        <v>126</v>
      </c>
      <c r="D117" s="16">
        <v>2</v>
      </c>
      <c r="E117" s="23">
        <v>35.9</v>
      </c>
      <c r="F117" s="17">
        <f t="shared" si="2"/>
        <v>17.95</v>
      </c>
      <c r="G117" s="17">
        <f t="shared" si="3"/>
        <v>18.8475</v>
      </c>
    </row>
    <row r="118" spans="1:7" s="1" customFormat="1" hidden="1">
      <c r="A118" s="6" t="s">
        <v>28</v>
      </c>
      <c r="B118" s="1" t="s">
        <v>90</v>
      </c>
      <c r="C118" s="1" t="s">
        <v>127</v>
      </c>
      <c r="D118" s="16">
        <v>3</v>
      </c>
      <c r="E118" s="23">
        <v>79.900000000000006</v>
      </c>
      <c r="F118" s="17">
        <f t="shared" si="2"/>
        <v>26.633333333333336</v>
      </c>
      <c r="G118" s="17">
        <f t="shared" si="3"/>
        <v>27.965000000000003</v>
      </c>
    </row>
    <row r="119" spans="1:7" s="1" customFormat="1">
      <c r="A119" s="1" t="s">
        <v>20</v>
      </c>
      <c r="B119" s="1" t="s">
        <v>90</v>
      </c>
      <c r="C119" s="1" t="s">
        <v>128</v>
      </c>
      <c r="D119" s="1">
        <v>3</v>
      </c>
      <c r="E119" s="1">
        <v>199</v>
      </c>
      <c r="F119" s="1">
        <f t="shared" si="2"/>
        <v>66.333333333333329</v>
      </c>
      <c r="G119" s="1">
        <f t="shared" si="3"/>
        <v>69.649999999999991</v>
      </c>
    </row>
    <row r="120" spans="1:7" s="1" customFormat="1" hidden="1">
      <c r="A120" s="6" t="s">
        <v>28</v>
      </c>
      <c r="B120" s="1" t="s">
        <v>90</v>
      </c>
      <c r="C120" s="1" t="s">
        <v>129</v>
      </c>
      <c r="D120" s="16">
        <v>4</v>
      </c>
      <c r="E120" s="23">
        <v>99</v>
      </c>
      <c r="F120" s="17">
        <f t="shared" si="2"/>
        <v>24.75</v>
      </c>
      <c r="G120" s="17">
        <f t="shared" si="3"/>
        <v>25.987500000000001</v>
      </c>
    </row>
    <row r="121" spans="1:7" s="1" customFormat="1" hidden="1">
      <c r="A121" s="6" t="s">
        <v>28</v>
      </c>
      <c r="B121" s="1" t="s">
        <v>90</v>
      </c>
      <c r="C121" s="1" t="s">
        <v>62</v>
      </c>
      <c r="D121" s="16">
        <v>4</v>
      </c>
      <c r="E121" s="23">
        <v>1299</v>
      </c>
      <c r="F121" s="17">
        <f t="shared" si="2"/>
        <v>324.75</v>
      </c>
      <c r="G121" s="17">
        <f t="shared" si="3"/>
        <v>340.98750000000001</v>
      </c>
    </row>
    <row r="122" spans="1:7" s="1" customFormat="1">
      <c r="A122" s="1" t="s">
        <v>20</v>
      </c>
      <c r="B122" s="1" t="s">
        <v>90</v>
      </c>
      <c r="C122" s="1" t="s">
        <v>65</v>
      </c>
      <c r="D122" s="1">
        <v>1</v>
      </c>
      <c r="E122" s="1">
        <v>69.900000000000006</v>
      </c>
      <c r="F122" s="1">
        <f t="shared" si="2"/>
        <v>69.900000000000006</v>
      </c>
      <c r="G122" s="1">
        <f t="shared" si="3"/>
        <v>73.39500000000001</v>
      </c>
    </row>
    <row r="123" spans="1:7" s="1" customFormat="1" hidden="1">
      <c r="A123" s="6" t="s">
        <v>28</v>
      </c>
      <c r="B123" s="1" t="s">
        <v>90</v>
      </c>
      <c r="C123" s="1" t="s">
        <v>130</v>
      </c>
      <c r="D123" s="16">
        <v>2</v>
      </c>
      <c r="E123" s="23">
        <v>149</v>
      </c>
      <c r="F123" s="17">
        <f t="shared" si="2"/>
        <v>74.5</v>
      </c>
      <c r="G123" s="17">
        <f t="shared" si="3"/>
        <v>78.225000000000009</v>
      </c>
    </row>
    <row r="124" spans="1:7" s="1" customFormat="1" hidden="1">
      <c r="A124" s="6" t="s">
        <v>28</v>
      </c>
      <c r="B124" s="1" t="s">
        <v>90</v>
      </c>
      <c r="C124" s="1" t="s">
        <v>57</v>
      </c>
      <c r="D124" s="16">
        <v>1</v>
      </c>
      <c r="E124" s="23">
        <v>399</v>
      </c>
      <c r="F124" s="17">
        <f t="shared" si="2"/>
        <v>399</v>
      </c>
      <c r="G124" s="17">
        <f t="shared" si="3"/>
        <v>418.95000000000005</v>
      </c>
    </row>
    <row r="125" spans="1:7" s="1" customFormat="1">
      <c r="A125" s="1" t="s">
        <v>20</v>
      </c>
      <c r="B125" s="1" t="s">
        <v>90</v>
      </c>
      <c r="C125" s="1" t="s">
        <v>131</v>
      </c>
      <c r="D125" s="1">
        <v>1</v>
      </c>
      <c r="E125" s="1">
        <v>254.15</v>
      </c>
      <c r="F125" s="1">
        <f t="shared" si="2"/>
        <v>254.15</v>
      </c>
      <c r="G125" s="1">
        <f t="shared" si="3"/>
        <v>266.85750000000002</v>
      </c>
    </row>
    <row r="126" spans="1:7" s="1" customFormat="1" hidden="1">
      <c r="A126" s="6" t="s">
        <v>28</v>
      </c>
      <c r="B126" s="1" t="s">
        <v>90</v>
      </c>
      <c r="C126" s="1" t="s">
        <v>132</v>
      </c>
      <c r="D126" s="16">
        <v>2</v>
      </c>
      <c r="E126" s="23">
        <v>99</v>
      </c>
      <c r="F126" s="17">
        <f t="shared" si="2"/>
        <v>49.5</v>
      </c>
      <c r="G126" s="17">
        <f t="shared" si="3"/>
        <v>51.975000000000001</v>
      </c>
    </row>
    <row r="127" spans="1:7" s="1" customFormat="1" hidden="1">
      <c r="A127" s="6" t="s">
        <v>28</v>
      </c>
      <c r="B127" s="1" t="s">
        <v>90</v>
      </c>
      <c r="C127" s="1" t="s">
        <v>133</v>
      </c>
      <c r="D127" s="16">
        <v>3</v>
      </c>
      <c r="E127" s="23">
        <v>199</v>
      </c>
      <c r="F127" s="17">
        <f t="shared" si="2"/>
        <v>66.333333333333329</v>
      </c>
      <c r="G127" s="17">
        <f t="shared" si="3"/>
        <v>69.649999999999991</v>
      </c>
    </row>
    <row r="128" spans="1:7" s="1" customFormat="1">
      <c r="A128" s="1" t="s">
        <v>20</v>
      </c>
      <c r="B128" s="1" t="s">
        <v>90</v>
      </c>
      <c r="C128" s="1" t="s">
        <v>81</v>
      </c>
      <c r="D128" s="1">
        <v>3</v>
      </c>
      <c r="E128" s="1">
        <v>249</v>
      </c>
      <c r="F128" s="1">
        <f t="shared" si="2"/>
        <v>83</v>
      </c>
      <c r="G128" s="1">
        <f t="shared" si="3"/>
        <v>87.15</v>
      </c>
    </row>
    <row r="129" spans="1:7" s="1" customFormat="1" hidden="1">
      <c r="A129" s="6" t="s">
        <v>28</v>
      </c>
      <c r="B129" s="1" t="s">
        <v>90</v>
      </c>
      <c r="C129" s="1" t="s">
        <v>74</v>
      </c>
      <c r="D129" s="16">
        <v>4</v>
      </c>
      <c r="E129" s="23">
        <v>799</v>
      </c>
      <c r="F129" s="17">
        <f t="shared" si="2"/>
        <v>199.75</v>
      </c>
      <c r="G129" s="17">
        <f t="shared" si="3"/>
        <v>209.73750000000001</v>
      </c>
    </row>
    <row r="130" spans="1:7" s="1" customFormat="1" hidden="1">
      <c r="A130" s="6" t="s">
        <v>28</v>
      </c>
      <c r="B130" s="1" t="s">
        <v>90</v>
      </c>
      <c r="C130" s="1" t="s">
        <v>134</v>
      </c>
      <c r="D130" s="16">
        <v>2</v>
      </c>
      <c r="E130" s="23">
        <v>1198</v>
      </c>
      <c r="F130" s="17">
        <f t="shared" ref="F130:F193" si="4">E130/D130</f>
        <v>599</v>
      </c>
      <c r="G130" s="17">
        <f t="shared" ref="G130:G193" si="5">F130*1.05</f>
        <v>628.95000000000005</v>
      </c>
    </row>
    <row r="131" spans="1:7" s="1" customFormat="1">
      <c r="A131" s="1" t="s">
        <v>20</v>
      </c>
      <c r="B131" s="1" t="s">
        <v>90</v>
      </c>
      <c r="C131" s="1" t="s">
        <v>101</v>
      </c>
      <c r="D131" s="1">
        <v>2</v>
      </c>
      <c r="E131" s="1">
        <v>249</v>
      </c>
      <c r="F131" s="1">
        <f t="shared" si="4"/>
        <v>124.5</v>
      </c>
      <c r="G131" s="1">
        <f t="shared" si="5"/>
        <v>130.72499999999999</v>
      </c>
    </row>
    <row r="132" spans="1:7" s="1" customFormat="1" hidden="1">
      <c r="A132" s="6" t="s">
        <v>28</v>
      </c>
      <c r="B132" s="1" t="s">
        <v>90</v>
      </c>
      <c r="C132" s="1" t="s">
        <v>135</v>
      </c>
      <c r="D132" s="16">
        <v>4</v>
      </c>
      <c r="E132" s="23">
        <v>399</v>
      </c>
      <c r="F132" s="17">
        <f t="shared" si="4"/>
        <v>99.75</v>
      </c>
      <c r="G132" s="17">
        <f t="shared" si="5"/>
        <v>104.73750000000001</v>
      </c>
    </row>
    <row r="133" spans="1:7" s="1" customFormat="1" hidden="1">
      <c r="A133" s="6" t="s">
        <v>28</v>
      </c>
      <c r="B133" s="1" t="s">
        <v>90</v>
      </c>
      <c r="C133" s="1" t="s">
        <v>127</v>
      </c>
      <c r="D133" s="16">
        <v>2</v>
      </c>
      <c r="E133" s="23">
        <v>79.900000000000006</v>
      </c>
      <c r="F133" s="17">
        <f t="shared" si="4"/>
        <v>39.950000000000003</v>
      </c>
      <c r="G133" s="17">
        <f t="shared" si="5"/>
        <v>41.947500000000005</v>
      </c>
    </row>
    <row r="134" spans="1:7" s="1" customFormat="1">
      <c r="A134" s="1" t="s">
        <v>20</v>
      </c>
      <c r="B134" s="1" t="s">
        <v>90</v>
      </c>
      <c r="C134" s="1" t="s">
        <v>97</v>
      </c>
      <c r="D134" s="1">
        <v>2</v>
      </c>
      <c r="E134" s="1">
        <v>399</v>
      </c>
      <c r="F134" s="1">
        <f t="shared" si="4"/>
        <v>199.5</v>
      </c>
      <c r="G134" s="1">
        <f t="shared" si="5"/>
        <v>209.47500000000002</v>
      </c>
    </row>
    <row r="135" spans="1:7" s="1" customFormat="1" hidden="1">
      <c r="A135" s="6" t="s">
        <v>28</v>
      </c>
      <c r="B135" s="1" t="s">
        <v>90</v>
      </c>
      <c r="C135" s="1" t="s">
        <v>136</v>
      </c>
      <c r="D135" s="16">
        <v>2</v>
      </c>
      <c r="E135" s="23">
        <v>299</v>
      </c>
      <c r="F135" s="17">
        <f t="shared" si="4"/>
        <v>149.5</v>
      </c>
      <c r="G135" s="17">
        <f t="shared" si="5"/>
        <v>156.97499999999999</v>
      </c>
    </row>
    <row r="136" spans="1:7" s="1" customFormat="1" hidden="1">
      <c r="A136" s="6" t="s">
        <v>28</v>
      </c>
      <c r="B136" s="1" t="s">
        <v>90</v>
      </c>
      <c r="C136" s="1" t="s">
        <v>6</v>
      </c>
      <c r="D136" s="16">
        <v>3</v>
      </c>
      <c r="E136" s="23">
        <v>799</v>
      </c>
      <c r="F136" s="17">
        <f t="shared" si="4"/>
        <v>266.33333333333331</v>
      </c>
      <c r="G136" s="17">
        <f t="shared" si="5"/>
        <v>279.64999999999998</v>
      </c>
    </row>
    <row r="137" spans="1:7" s="1" customFormat="1">
      <c r="A137" s="1" t="s">
        <v>20</v>
      </c>
      <c r="B137" s="1" t="s">
        <v>90</v>
      </c>
      <c r="C137" s="1" t="s">
        <v>137</v>
      </c>
      <c r="D137" s="1">
        <v>1</v>
      </c>
      <c r="E137" s="1">
        <v>149</v>
      </c>
      <c r="F137" s="1">
        <f t="shared" si="4"/>
        <v>149</v>
      </c>
      <c r="G137" s="1">
        <f t="shared" si="5"/>
        <v>156.45000000000002</v>
      </c>
    </row>
    <row r="138" spans="1:7" s="1" customFormat="1" hidden="1">
      <c r="A138" s="6" t="s">
        <v>28</v>
      </c>
      <c r="B138" s="1" t="s">
        <v>90</v>
      </c>
      <c r="C138" s="1" t="s">
        <v>104</v>
      </c>
      <c r="D138" s="16">
        <v>1</v>
      </c>
      <c r="E138" s="23">
        <v>699</v>
      </c>
      <c r="F138" s="17">
        <f t="shared" si="4"/>
        <v>699</v>
      </c>
      <c r="G138" s="17">
        <f t="shared" si="5"/>
        <v>733.95</v>
      </c>
    </row>
    <row r="139" spans="1:7" s="1" customFormat="1" hidden="1">
      <c r="A139" s="6" t="s">
        <v>28</v>
      </c>
      <c r="B139" s="1" t="s">
        <v>90</v>
      </c>
      <c r="C139" s="1" t="s">
        <v>46</v>
      </c>
      <c r="D139" s="16">
        <v>1</v>
      </c>
      <c r="E139" s="23">
        <v>79.900000000000006</v>
      </c>
      <c r="F139" s="17">
        <f t="shared" si="4"/>
        <v>79.900000000000006</v>
      </c>
      <c r="G139" s="17">
        <f t="shared" si="5"/>
        <v>83.89500000000001</v>
      </c>
    </row>
    <row r="140" spans="1:7" s="1" customFormat="1">
      <c r="A140" s="1" t="s">
        <v>20</v>
      </c>
      <c r="B140" s="1" t="s">
        <v>90</v>
      </c>
      <c r="C140" s="1" t="s">
        <v>63</v>
      </c>
      <c r="D140" s="1">
        <v>3</v>
      </c>
      <c r="E140" s="1">
        <v>499</v>
      </c>
      <c r="F140" s="1">
        <f t="shared" si="4"/>
        <v>166.33333333333334</v>
      </c>
      <c r="G140" s="1">
        <f t="shared" si="5"/>
        <v>174.65</v>
      </c>
    </row>
    <row r="141" spans="1:7" s="1" customFormat="1" hidden="1">
      <c r="A141" s="6" t="s">
        <v>28</v>
      </c>
      <c r="B141" s="1" t="s">
        <v>90</v>
      </c>
      <c r="C141" s="1" t="s">
        <v>52</v>
      </c>
      <c r="D141" s="16">
        <v>2</v>
      </c>
      <c r="E141" s="23">
        <v>103.2</v>
      </c>
      <c r="F141" s="17">
        <f t="shared" si="4"/>
        <v>51.6</v>
      </c>
      <c r="G141" s="17">
        <f t="shared" si="5"/>
        <v>54.180000000000007</v>
      </c>
    </row>
    <row r="142" spans="1:7" s="1" customFormat="1" hidden="1">
      <c r="A142" s="6" t="s">
        <v>28</v>
      </c>
      <c r="B142" s="1" t="s">
        <v>90</v>
      </c>
      <c r="C142" s="1" t="s">
        <v>62</v>
      </c>
      <c r="D142" s="16">
        <v>3</v>
      </c>
      <c r="E142" s="23">
        <v>649.5</v>
      </c>
      <c r="F142" s="17">
        <f t="shared" si="4"/>
        <v>216.5</v>
      </c>
      <c r="G142" s="17">
        <f t="shared" si="5"/>
        <v>227.32500000000002</v>
      </c>
    </row>
    <row r="143" spans="1:7" s="1" customFormat="1">
      <c r="A143" s="1" t="s">
        <v>20</v>
      </c>
      <c r="B143" s="1" t="s">
        <v>90</v>
      </c>
      <c r="C143" s="1" t="s">
        <v>138</v>
      </c>
      <c r="D143" s="1">
        <v>2</v>
      </c>
      <c r="E143" s="1">
        <v>249</v>
      </c>
      <c r="F143" s="1">
        <f t="shared" si="4"/>
        <v>124.5</v>
      </c>
      <c r="G143" s="1">
        <f t="shared" si="5"/>
        <v>130.72499999999999</v>
      </c>
    </row>
    <row r="144" spans="1:7" s="1" customFormat="1" hidden="1">
      <c r="A144" s="6" t="s">
        <v>28</v>
      </c>
      <c r="B144" s="1" t="s">
        <v>90</v>
      </c>
      <c r="C144" s="1" t="s">
        <v>139</v>
      </c>
      <c r="D144" s="16">
        <v>3</v>
      </c>
      <c r="E144" s="23">
        <v>199</v>
      </c>
      <c r="F144" s="17">
        <f t="shared" si="4"/>
        <v>66.333333333333329</v>
      </c>
      <c r="G144" s="17">
        <f t="shared" si="5"/>
        <v>69.649999999999991</v>
      </c>
    </row>
    <row r="145" spans="1:7" s="1" customFormat="1" hidden="1">
      <c r="A145" s="6" t="s">
        <v>28</v>
      </c>
      <c r="B145" s="1" t="s">
        <v>90</v>
      </c>
      <c r="C145" s="1" t="s">
        <v>140</v>
      </c>
      <c r="D145" s="16">
        <v>3</v>
      </c>
      <c r="E145" s="23">
        <v>399</v>
      </c>
      <c r="F145" s="17">
        <f t="shared" si="4"/>
        <v>133</v>
      </c>
      <c r="G145" s="17">
        <f t="shared" si="5"/>
        <v>139.65</v>
      </c>
    </row>
    <row r="146" spans="1:7" s="1" customFormat="1">
      <c r="A146" s="1" t="s">
        <v>20</v>
      </c>
      <c r="B146" s="1" t="s">
        <v>90</v>
      </c>
      <c r="C146" s="1" t="s">
        <v>56</v>
      </c>
      <c r="D146" s="1">
        <v>4</v>
      </c>
      <c r="E146" s="1">
        <v>149.5</v>
      </c>
      <c r="F146" s="1">
        <f t="shared" si="4"/>
        <v>37.375</v>
      </c>
      <c r="G146" s="1">
        <f t="shared" si="5"/>
        <v>39.243749999999999</v>
      </c>
    </row>
    <row r="147" spans="1:7" s="1" customFormat="1" hidden="1">
      <c r="A147" s="6" t="s">
        <v>28</v>
      </c>
      <c r="B147" s="1" t="s">
        <v>90</v>
      </c>
      <c r="C147" s="1" t="s">
        <v>105</v>
      </c>
      <c r="D147" s="16">
        <v>1</v>
      </c>
      <c r="E147" s="23">
        <v>149</v>
      </c>
      <c r="F147" s="17">
        <f t="shared" si="4"/>
        <v>149</v>
      </c>
      <c r="G147" s="17">
        <f t="shared" si="5"/>
        <v>156.45000000000002</v>
      </c>
    </row>
    <row r="148" spans="1:7" s="1" customFormat="1" hidden="1">
      <c r="A148" s="6" t="s">
        <v>28</v>
      </c>
      <c r="B148" s="1" t="s">
        <v>90</v>
      </c>
      <c r="C148" s="1" t="s">
        <v>98</v>
      </c>
      <c r="D148" s="16">
        <v>1</v>
      </c>
      <c r="E148" s="23">
        <v>279.60000000000002</v>
      </c>
      <c r="F148" s="17">
        <f t="shared" si="4"/>
        <v>279.60000000000002</v>
      </c>
      <c r="G148" s="17">
        <f t="shared" si="5"/>
        <v>293.58000000000004</v>
      </c>
    </row>
    <row r="149" spans="1:7" s="1" customFormat="1">
      <c r="A149" s="1" t="s">
        <v>20</v>
      </c>
      <c r="B149" s="1" t="s">
        <v>90</v>
      </c>
      <c r="C149" s="1" t="s">
        <v>142</v>
      </c>
      <c r="D149" s="1">
        <v>1</v>
      </c>
      <c r="E149" s="1">
        <v>447</v>
      </c>
      <c r="F149" s="1">
        <f t="shared" si="4"/>
        <v>447</v>
      </c>
      <c r="G149" s="1">
        <f t="shared" si="5"/>
        <v>469.35</v>
      </c>
    </row>
    <row r="150" spans="1:7" s="1" customFormat="1" hidden="1">
      <c r="A150" s="6" t="s">
        <v>28</v>
      </c>
      <c r="B150" s="1" t="s">
        <v>90</v>
      </c>
      <c r="C150" s="1" t="s">
        <v>143</v>
      </c>
      <c r="D150" s="16">
        <v>4</v>
      </c>
      <c r="E150" s="23">
        <v>249</v>
      </c>
      <c r="F150" s="17">
        <f t="shared" si="4"/>
        <v>62.25</v>
      </c>
      <c r="G150" s="17">
        <f t="shared" si="5"/>
        <v>65.362499999999997</v>
      </c>
    </row>
    <row r="151" spans="1:7" s="1" customFormat="1" hidden="1">
      <c r="A151" s="6" t="s">
        <v>28</v>
      </c>
      <c r="B151" s="1" t="s">
        <v>90</v>
      </c>
      <c r="C151" s="1" t="s">
        <v>144</v>
      </c>
      <c r="D151" s="16">
        <v>2</v>
      </c>
      <c r="E151" s="23">
        <v>178.8</v>
      </c>
      <c r="F151" s="17">
        <f t="shared" si="4"/>
        <v>89.4</v>
      </c>
      <c r="G151" s="17">
        <f t="shared" si="5"/>
        <v>93.87</v>
      </c>
    </row>
    <row r="152" spans="1:7" s="1" customFormat="1">
      <c r="A152" s="1" t="s">
        <v>20</v>
      </c>
      <c r="B152" s="1" t="s">
        <v>90</v>
      </c>
      <c r="C152" s="1" t="s">
        <v>100</v>
      </c>
      <c r="D152" s="1">
        <v>3</v>
      </c>
      <c r="E152" s="1">
        <v>118.8</v>
      </c>
      <c r="F152" s="1">
        <f t="shared" si="4"/>
        <v>39.6</v>
      </c>
      <c r="G152" s="1">
        <f t="shared" si="5"/>
        <v>41.580000000000005</v>
      </c>
    </row>
    <row r="153" spans="1:7" s="1" customFormat="1" hidden="1">
      <c r="A153" s="6" t="s">
        <v>28</v>
      </c>
      <c r="B153" s="1" t="s">
        <v>90</v>
      </c>
      <c r="C153" s="1" t="s">
        <v>109</v>
      </c>
      <c r="D153" s="16">
        <v>2</v>
      </c>
      <c r="E153" s="23">
        <v>163</v>
      </c>
      <c r="F153" s="17">
        <f t="shared" si="4"/>
        <v>81.5</v>
      </c>
      <c r="G153" s="17">
        <f t="shared" si="5"/>
        <v>85.575000000000003</v>
      </c>
    </row>
    <row r="154" spans="1:7" s="1" customFormat="1" hidden="1">
      <c r="A154" s="6" t="s">
        <v>28</v>
      </c>
      <c r="B154" s="1" t="s">
        <v>90</v>
      </c>
      <c r="C154" s="1" t="s">
        <v>45</v>
      </c>
      <c r="D154" s="16">
        <v>2</v>
      </c>
      <c r="E154" s="23">
        <v>149</v>
      </c>
      <c r="F154" s="17">
        <f t="shared" si="4"/>
        <v>74.5</v>
      </c>
      <c r="G154" s="17">
        <f t="shared" si="5"/>
        <v>78.225000000000009</v>
      </c>
    </row>
    <row r="155" spans="1:7" s="1" customFormat="1">
      <c r="A155" s="1" t="s">
        <v>20</v>
      </c>
      <c r="B155" s="1" t="s">
        <v>90</v>
      </c>
      <c r="C155" s="1" t="s">
        <v>10</v>
      </c>
      <c r="D155" s="1">
        <v>4</v>
      </c>
      <c r="E155" s="1">
        <v>799</v>
      </c>
      <c r="F155" s="1">
        <f t="shared" si="4"/>
        <v>199.75</v>
      </c>
      <c r="G155" s="1">
        <f t="shared" si="5"/>
        <v>209.73750000000001</v>
      </c>
    </row>
    <row r="156" spans="1:7" s="1" customFormat="1" hidden="1">
      <c r="A156" s="6" t="s">
        <v>28</v>
      </c>
      <c r="B156" s="1" t="s">
        <v>90</v>
      </c>
      <c r="C156" s="1" t="s">
        <v>145</v>
      </c>
      <c r="D156" s="16">
        <v>1</v>
      </c>
      <c r="E156" s="23">
        <v>29.9</v>
      </c>
      <c r="F156" s="17">
        <f t="shared" si="4"/>
        <v>29.9</v>
      </c>
      <c r="G156" s="17">
        <f t="shared" si="5"/>
        <v>31.395</v>
      </c>
    </row>
    <row r="157" spans="1:7" s="1" customFormat="1" hidden="1">
      <c r="A157" s="6" t="s">
        <v>28</v>
      </c>
      <c r="B157" s="1" t="s">
        <v>90</v>
      </c>
      <c r="C157" s="1" t="s">
        <v>50</v>
      </c>
      <c r="D157" s="16">
        <v>2</v>
      </c>
      <c r="E157" s="23">
        <v>99</v>
      </c>
      <c r="F157" s="17">
        <f t="shared" si="4"/>
        <v>49.5</v>
      </c>
      <c r="G157" s="17">
        <f t="shared" si="5"/>
        <v>51.975000000000001</v>
      </c>
    </row>
    <row r="158" spans="1:7" s="1" customFormat="1">
      <c r="A158" s="1" t="s">
        <v>20</v>
      </c>
      <c r="B158" s="1" t="s">
        <v>90</v>
      </c>
      <c r="C158" s="1" t="s">
        <v>146</v>
      </c>
      <c r="D158" s="1">
        <v>1</v>
      </c>
      <c r="E158" s="1">
        <v>399</v>
      </c>
      <c r="F158" s="1">
        <f t="shared" si="4"/>
        <v>399</v>
      </c>
      <c r="G158" s="1">
        <f t="shared" si="5"/>
        <v>418.95000000000005</v>
      </c>
    </row>
    <row r="159" spans="1:7" s="1" customFormat="1" hidden="1">
      <c r="A159" s="6" t="s">
        <v>28</v>
      </c>
      <c r="B159" s="1" t="s">
        <v>90</v>
      </c>
      <c r="C159" s="1" t="s">
        <v>106</v>
      </c>
      <c r="D159" s="16">
        <v>2</v>
      </c>
      <c r="E159" s="23">
        <v>599</v>
      </c>
      <c r="F159" s="17">
        <f t="shared" si="4"/>
        <v>299.5</v>
      </c>
      <c r="G159" s="17">
        <f t="shared" si="5"/>
        <v>314.47500000000002</v>
      </c>
    </row>
    <row r="160" spans="1:7" s="1" customFormat="1" hidden="1">
      <c r="A160" s="6" t="s">
        <v>28</v>
      </c>
      <c r="B160" s="1" t="s">
        <v>90</v>
      </c>
      <c r="C160" s="1" t="s">
        <v>147</v>
      </c>
      <c r="D160" s="16">
        <v>3</v>
      </c>
      <c r="E160" s="23">
        <v>149</v>
      </c>
      <c r="F160" s="17">
        <f t="shared" si="4"/>
        <v>49.666666666666664</v>
      </c>
      <c r="G160" s="17">
        <f t="shared" si="5"/>
        <v>52.15</v>
      </c>
    </row>
    <row r="161" spans="1:7" s="1" customFormat="1">
      <c r="A161" s="1" t="s">
        <v>20</v>
      </c>
      <c r="B161" s="1" t="s">
        <v>90</v>
      </c>
      <c r="C161" s="1" t="s">
        <v>148</v>
      </c>
      <c r="D161" s="1">
        <v>1</v>
      </c>
      <c r="E161" s="1">
        <v>299</v>
      </c>
      <c r="F161" s="1">
        <f t="shared" si="4"/>
        <v>299</v>
      </c>
      <c r="G161" s="1">
        <f t="shared" si="5"/>
        <v>313.95</v>
      </c>
    </row>
    <row r="162" spans="1:7" s="1" customFormat="1" hidden="1">
      <c r="A162" s="6" t="s">
        <v>28</v>
      </c>
      <c r="B162" s="1" t="s">
        <v>90</v>
      </c>
      <c r="C162" s="1" t="s">
        <v>7</v>
      </c>
      <c r="D162" s="16">
        <v>4</v>
      </c>
      <c r="E162" s="23">
        <v>499</v>
      </c>
      <c r="F162" s="17">
        <f t="shared" si="4"/>
        <v>124.75</v>
      </c>
      <c r="G162" s="17">
        <f t="shared" si="5"/>
        <v>130.98750000000001</v>
      </c>
    </row>
    <row r="163" spans="1:7" s="1" customFormat="1" hidden="1">
      <c r="A163" s="6" t="s">
        <v>28</v>
      </c>
      <c r="B163" s="1" t="s">
        <v>90</v>
      </c>
      <c r="C163" s="1" t="s">
        <v>133</v>
      </c>
      <c r="D163" s="16">
        <v>2</v>
      </c>
      <c r="E163" s="23">
        <v>199</v>
      </c>
      <c r="F163" s="17">
        <f t="shared" si="4"/>
        <v>99.5</v>
      </c>
      <c r="G163" s="17">
        <f t="shared" si="5"/>
        <v>104.47500000000001</v>
      </c>
    </row>
    <row r="164" spans="1:7" s="1" customFormat="1">
      <c r="A164" s="1" t="s">
        <v>20</v>
      </c>
      <c r="B164" s="1" t="s">
        <v>90</v>
      </c>
      <c r="C164" s="1" t="s">
        <v>149</v>
      </c>
      <c r="D164" s="1">
        <v>1</v>
      </c>
      <c r="E164" s="1">
        <v>149</v>
      </c>
      <c r="F164" s="1">
        <f t="shared" si="4"/>
        <v>149</v>
      </c>
      <c r="G164" s="1">
        <f t="shared" si="5"/>
        <v>156.45000000000002</v>
      </c>
    </row>
    <row r="165" spans="1:7" s="1" customFormat="1" hidden="1">
      <c r="A165" s="6" t="s">
        <v>28</v>
      </c>
      <c r="B165" s="1" t="s">
        <v>90</v>
      </c>
      <c r="C165" s="1" t="s">
        <v>150</v>
      </c>
      <c r="D165" s="16">
        <v>3</v>
      </c>
      <c r="E165" s="23">
        <v>149</v>
      </c>
      <c r="F165" s="17">
        <f t="shared" si="4"/>
        <v>49.666666666666664</v>
      </c>
      <c r="G165" s="17">
        <f t="shared" si="5"/>
        <v>52.15</v>
      </c>
    </row>
    <row r="166" spans="1:7" s="1" customFormat="1" hidden="1">
      <c r="A166" s="6" t="s">
        <v>28</v>
      </c>
      <c r="B166" s="1" t="s">
        <v>90</v>
      </c>
      <c r="C166" s="1" t="s">
        <v>69</v>
      </c>
      <c r="D166" s="16">
        <v>1</v>
      </c>
      <c r="E166" s="23">
        <v>149</v>
      </c>
      <c r="F166" s="17">
        <f t="shared" si="4"/>
        <v>149</v>
      </c>
      <c r="G166" s="17">
        <f t="shared" si="5"/>
        <v>156.45000000000002</v>
      </c>
    </row>
    <row r="167" spans="1:7" s="1" customFormat="1">
      <c r="A167" s="1" t="s">
        <v>20</v>
      </c>
      <c r="B167" s="1" t="s">
        <v>90</v>
      </c>
      <c r="C167" s="1" t="s">
        <v>60</v>
      </c>
      <c r="D167" s="1">
        <v>1</v>
      </c>
      <c r="E167" s="1">
        <v>399</v>
      </c>
      <c r="F167" s="1">
        <f t="shared" si="4"/>
        <v>399</v>
      </c>
      <c r="G167" s="1">
        <f t="shared" si="5"/>
        <v>418.95000000000005</v>
      </c>
    </row>
    <row r="168" spans="1:7" s="1" customFormat="1" hidden="1">
      <c r="A168" s="6" t="s">
        <v>28</v>
      </c>
      <c r="B168" s="1" t="s">
        <v>90</v>
      </c>
      <c r="C168" s="1" t="s">
        <v>103</v>
      </c>
      <c r="D168" s="16">
        <v>4</v>
      </c>
      <c r="E168" s="23">
        <v>349</v>
      </c>
      <c r="F168" s="17">
        <f t="shared" si="4"/>
        <v>87.25</v>
      </c>
      <c r="G168" s="17">
        <f t="shared" si="5"/>
        <v>91.612499999999997</v>
      </c>
    </row>
    <row r="169" spans="1:7" s="1" customFormat="1" hidden="1">
      <c r="A169" s="6" t="s">
        <v>28</v>
      </c>
      <c r="B169" s="1" t="s">
        <v>90</v>
      </c>
      <c r="C169" s="1" t="s">
        <v>151</v>
      </c>
      <c r="D169" s="16">
        <v>4</v>
      </c>
      <c r="E169" s="23">
        <v>299</v>
      </c>
      <c r="F169" s="17">
        <f t="shared" si="4"/>
        <v>74.75</v>
      </c>
      <c r="G169" s="17">
        <f t="shared" si="5"/>
        <v>78.487499999999997</v>
      </c>
    </row>
    <row r="170" spans="1:7" s="1" customFormat="1">
      <c r="A170" s="1" t="s">
        <v>20</v>
      </c>
      <c r="B170" s="1" t="s">
        <v>90</v>
      </c>
      <c r="C170" s="1" t="s">
        <v>149</v>
      </c>
      <c r="D170" s="1">
        <v>2</v>
      </c>
      <c r="E170" s="1">
        <v>104.3</v>
      </c>
      <c r="F170" s="1">
        <f t="shared" si="4"/>
        <v>52.15</v>
      </c>
      <c r="G170" s="1">
        <f t="shared" si="5"/>
        <v>54.7575</v>
      </c>
    </row>
    <row r="171" spans="1:7" s="1" customFormat="1" hidden="1">
      <c r="A171" s="6" t="s">
        <v>28</v>
      </c>
      <c r="B171" s="1" t="s">
        <v>90</v>
      </c>
      <c r="C171" s="1" t="s">
        <v>152</v>
      </c>
      <c r="D171" s="16">
        <v>2</v>
      </c>
      <c r="E171" s="23">
        <v>29.9</v>
      </c>
      <c r="F171" s="17">
        <f t="shared" si="4"/>
        <v>14.95</v>
      </c>
      <c r="G171" s="17">
        <f t="shared" si="5"/>
        <v>15.6975</v>
      </c>
    </row>
    <row r="172" spans="1:7" s="1" customFormat="1" hidden="1">
      <c r="A172" s="6" t="s">
        <v>28</v>
      </c>
      <c r="B172" s="1" t="s">
        <v>90</v>
      </c>
      <c r="C172" s="1" t="s">
        <v>153</v>
      </c>
      <c r="D172" s="16">
        <v>1</v>
      </c>
      <c r="E172" s="23">
        <v>199</v>
      </c>
      <c r="F172" s="17">
        <f t="shared" si="4"/>
        <v>199</v>
      </c>
      <c r="G172" s="17">
        <f t="shared" si="5"/>
        <v>208.95000000000002</v>
      </c>
    </row>
    <row r="173" spans="1:7" s="1" customFormat="1">
      <c r="A173" s="1" t="s">
        <v>20</v>
      </c>
      <c r="B173" s="1" t="s">
        <v>90</v>
      </c>
      <c r="C173" s="1" t="s">
        <v>132</v>
      </c>
      <c r="D173" s="1">
        <v>4</v>
      </c>
      <c r="E173" s="1">
        <v>99</v>
      </c>
      <c r="F173" s="1">
        <f t="shared" si="4"/>
        <v>24.75</v>
      </c>
      <c r="G173" s="1">
        <f t="shared" si="5"/>
        <v>25.987500000000001</v>
      </c>
    </row>
    <row r="174" spans="1:7" s="1" customFormat="1" hidden="1">
      <c r="A174" s="6" t="s">
        <v>28</v>
      </c>
      <c r="B174" s="1" t="s">
        <v>90</v>
      </c>
      <c r="C174" s="1" t="s">
        <v>129</v>
      </c>
      <c r="D174" s="16">
        <v>1</v>
      </c>
      <c r="E174" s="23">
        <v>396</v>
      </c>
      <c r="F174" s="17">
        <f t="shared" si="4"/>
        <v>396</v>
      </c>
      <c r="G174" s="17">
        <f t="shared" si="5"/>
        <v>415.8</v>
      </c>
    </row>
    <row r="175" spans="1:7" s="1" customFormat="1" hidden="1">
      <c r="A175" s="6" t="s">
        <v>28</v>
      </c>
      <c r="B175" s="1" t="s">
        <v>90</v>
      </c>
      <c r="C175" s="1" t="s">
        <v>74</v>
      </c>
      <c r="D175" s="16">
        <v>4</v>
      </c>
      <c r="E175" s="23">
        <v>639.20000000000005</v>
      </c>
      <c r="F175" s="17">
        <f t="shared" si="4"/>
        <v>159.80000000000001</v>
      </c>
      <c r="G175" s="17">
        <f t="shared" si="5"/>
        <v>167.79000000000002</v>
      </c>
    </row>
    <row r="176" spans="1:7" s="1" customFormat="1">
      <c r="A176" s="1" t="s">
        <v>20</v>
      </c>
      <c r="B176" s="1" t="s">
        <v>90</v>
      </c>
      <c r="C176" s="1" t="s">
        <v>87</v>
      </c>
      <c r="D176" s="1">
        <v>1</v>
      </c>
      <c r="E176" s="1">
        <v>299</v>
      </c>
      <c r="F176" s="1">
        <f t="shared" si="4"/>
        <v>299</v>
      </c>
      <c r="G176" s="1">
        <f t="shared" si="5"/>
        <v>313.95</v>
      </c>
    </row>
    <row r="177" spans="1:7" s="1" customFormat="1" hidden="1">
      <c r="A177" s="6" t="s">
        <v>28</v>
      </c>
      <c r="B177" s="1" t="s">
        <v>90</v>
      </c>
      <c r="C177" s="1" t="s">
        <v>145</v>
      </c>
      <c r="D177" s="16">
        <v>4</v>
      </c>
      <c r="E177" s="23">
        <v>35.9</v>
      </c>
      <c r="F177" s="17">
        <f t="shared" si="4"/>
        <v>8.9749999999999996</v>
      </c>
      <c r="G177" s="17">
        <f t="shared" si="5"/>
        <v>9.4237500000000001</v>
      </c>
    </row>
    <row r="178" spans="1:7" s="1" customFormat="1" hidden="1">
      <c r="A178" s="6" t="s">
        <v>28</v>
      </c>
      <c r="B178" s="1" t="s">
        <v>90</v>
      </c>
      <c r="C178" s="1" t="s">
        <v>132</v>
      </c>
      <c r="D178" s="16">
        <v>4</v>
      </c>
      <c r="E178" s="23">
        <v>118.8</v>
      </c>
      <c r="F178" s="17">
        <f t="shared" si="4"/>
        <v>29.7</v>
      </c>
      <c r="G178" s="17">
        <f t="shared" si="5"/>
        <v>31.185000000000002</v>
      </c>
    </row>
    <row r="179" spans="1:7" s="1" customFormat="1">
      <c r="A179" s="1" t="s">
        <v>20</v>
      </c>
      <c r="B179" s="1" t="s">
        <v>90</v>
      </c>
      <c r="C179" s="1" t="s">
        <v>154</v>
      </c>
      <c r="D179" s="1">
        <v>4</v>
      </c>
      <c r="E179" s="1">
        <v>154.80000000000001</v>
      </c>
      <c r="F179" s="1">
        <f t="shared" si="4"/>
        <v>38.700000000000003</v>
      </c>
      <c r="G179" s="1">
        <f t="shared" si="5"/>
        <v>40.635000000000005</v>
      </c>
    </row>
    <row r="180" spans="1:7" s="1" customFormat="1" hidden="1">
      <c r="A180" s="6" t="s">
        <v>28</v>
      </c>
      <c r="B180" s="1" t="s">
        <v>90</v>
      </c>
      <c r="C180" s="1" t="s">
        <v>46</v>
      </c>
      <c r="D180" s="16">
        <v>1</v>
      </c>
      <c r="E180" s="23">
        <v>95.9</v>
      </c>
      <c r="F180" s="17">
        <f t="shared" si="4"/>
        <v>95.9</v>
      </c>
      <c r="G180" s="17">
        <f t="shared" si="5"/>
        <v>100.69500000000001</v>
      </c>
    </row>
    <row r="181" spans="1:7" s="1" customFormat="1" hidden="1">
      <c r="A181" s="6" t="s">
        <v>28</v>
      </c>
      <c r="B181" s="1" t="s">
        <v>90</v>
      </c>
      <c r="C181" s="1" t="s">
        <v>155</v>
      </c>
      <c r="D181" s="16">
        <v>3</v>
      </c>
      <c r="E181" s="23">
        <v>95.9</v>
      </c>
      <c r="F181" s="17">
        <f t="shared" si="4"/>
        <v>31.966666666666669</v>
      </c>
      <c r="G181" s="17">
        <f t="shared" si="5"/>
        <v>33.565000000000005</v>
      </c>
    </row>
    <row r="182" spans="1:7" s="1" customFormat="1">
      <c r="A182" s="1" t="s">
        <v>20</v>
      </c>
      <c r="B182" s="1" t="s">
        <v>90</v>
      </c>
      <c r="C182" s="1" t="s">
        <v>83</v>
      </c>
      <c r="D182" s="1">
        <v>2</v>
      </c>
      <c r="E182" s="1">
        <v>238.8</v>
      </c>
      <c r="F182" s="1">
        <f t="shared" si="4"/>
        <v>119.4</v>
      </c>
      <c r="G182" s="1">
        <f t="shared" si="5"/>
        <v>125.37</v>
      </c>
    </row>
    <row r="183" spans="1:7" s="1" customFormat="1" hidden="1">
      <c r="A183" s="6" t="s">
        <v>28</v>
      </c>
      <c r="B183" s="1" t="s">
        <v>90</v>
      </c>
      <c r="C183" s="1" t="s">
        <v>156</v>
      </c>
      <c r="D183" s="16">
        <v>2</v>
      </c>
      <c r="E183" s="23">
        <v>178.8</v>
      </c>
      <c r="F183" s="17">
        <f t="shared" si="4"/>
        <v>89.4</v>
      </c>
      <c r="G183" s="17">
        <f t="shared" si="5"/>
        <v>93.87</v>
      </c>
    </row>
    <row r="184" spans="1:7" s="1" customFormat="1" hidden="1">
      <c r="A184" s="6" t="s">
        <v>28</v>
      </c>
      <c r="B184" s="1" t="s">
        <v>90</v>
      </c>
      <c r="C184" s="1" t="s">
        <v>157</v>
      </c>
      <c r="D184" s="16">
        <v>2</v>
      </c>
      <c r="E184" s="23">
        <v>149</v>
      </c>
      <c r="F184" s="17">
        <f t="shared" si="4"/>
        <v>74.5</v>
      </c>
      <c r="G184" s="17">
        <f t="shared" si="5"/>
        <v>78.225000000000009</v>
      </c>
    </row>
    <row r="185" spans="1:7" s="1" customFormat="1">
      <c r="A185" s="1" t="s">
        <v>20</v>
      </c>
      <c r="B185" s="1" t="s">
        <v>90</v>
      </c>
      <c r="C185" s="1" t="s">
        <v>99</v>
      </c>
      <c r="D185" s="1">
        <v>2</v>
      </c>
      <c r="E185" s="1">
        <v>299.25</v>
      </c>
      <c r="F185" s="1">
        <f t="shared" si="4"/>
        <v>149.625</v>
      </c>
      <c r="G185" s="1">
        <f t="shared" si="5"/>
        <v>157.10625000000002</v>
      </c>
    </row>
    <row r="186" spans="1:7" s="1" customFormat="1" hidden="1">
      <c r="A186" s="6" t="s">
        <v>28</v>
      </c>
      <c r="B186" s="1" t="s">
        <v>90</v>
      </c>
      <c r="C186" s="1" t="s">
        <v>42</v>
      </c>
      <c r="D186" s="16">
        <v>3</v>
      </c>
      <c r="E186" s="23">
        <v>599</v>
      </c>
      <c r="F186" s="17">
        <f t="shared" si="4"/>
        <v>199.66666666666666</v>
      </c>
      <c r="G186" s="17">
        <f t="shared" si="5"/>
        <v>209.65</v>
      </c>
    </row>
    <row r="187" spans="1:7" s="1" customFormat="1" hidden="1">
      <c r="A187" s="6" t="s">
        <v>28</v>
      </c>
      <c r="B187" s="1" t="s">
        <v>90</v>
      </c>
      <c r="C187" s="1" t="s">
        <v>78</v>
      </c>
      <c r="D187" s="16">
        <v>4</v>
      </c>
      <c r="E187" s="23">
        <v>499</v>
      </c>
      <c r="F187" s="17">
        <f t="shared" si="4"/>
        <v>124.75</v>
      </c>
      <c r="G187" s="17">
        <f t="shared" si="5"/>
        <v>130.98750000000001</v>
      </c>
    </row>
    <row r="188" spans="1:7" s="1" customFormat="1">
      <c r="A188" s="1" t="s">
        <v>20</v>
      </c>
      <c r="B188" s="1" t="s">
        <v>90</v>
      </c>
      <c r="C188" s="1" t="s">
        <v>158</v>
      </c>
      <c r="D188" s="1">
        <v>1</v>
      </c>
      <c r="E188" s="1">
        <v>699</v>
      </c>
      <c r="F188" s="1">
        <f t="shared" si="4"/>
        <v>699</v>
      </c>
      <c r="G188" s="1">
        <f t="shared" si="5"/>
        <v>733.95</v>
      </c>
    </row>
    <row r="189" spans="1:7" s="1" customFormat="1" hidden="1">
      <c r="A189" s="6" t="s">
        <v>28</v>
      </c>
      <c r="B189" s="1" t="s">
        <v>90</v>
      </c>
      <c r="C189" s="1" t="s">
        <v>52</v>
      </c>
      <c r="D189" s="16">
        <v>1</v>
      </c>
      <c r="E189" s="23">
        <v>129</v>
      </c>
      <c r="F189" s="17">
        <f t="shared" si="4"/>
        <v>129</v>
      </c>
      <c r="G189" s="17">
        <f t="shared" si="5"/>
        <v>135.45000000000002</v>
      </c>
    </row>
    <row r="190" spans="1:7" s="1" customFormat="1" hidden="1">
      <c r="A190" s="6" t="s">
        <v>28</v>
      </c>
      <c r="B190" s="1" t="s">
        <v>90</v>
      </c>
      <c r="C190" s="1" t="s">
        <v>159</v>
      </c>
      <c r="D190" s="16">
        <v>1</v>
      </c>
      <c r="E190" s="23">
        <v>319.2</v>
      </c>
      <c r="F190" s="17">
        <f t="shared" si="4"/>
        <v>319.2</v>
      </c>
      <c r="G190" s="17">
        <f t="shared" si="5"/>
        <v>335.16</v>
      </c>
    </row>
    <row r="191" spans="1:7" s="1" customFormat="1">
      <c r="A191" s="1" t="s">
        <v>20</v>
      </c>
      <c r="B191" s="1" t="s">
        <v>90</v>
      </c>
      <c r="C191" s="1" t="s">
        <v>88</v>
      </c>
      <c r="D191" s="1">
        <v>4</v>
      </c>
      <c r="E191" s="1">
        <v>999</v>
      </c>
      <c r="F191" s="1">
        <f t="shared" si="4"/>
        <v>249.75</v>
      </c>
      <c r="G191" s="1">
        <f t="shared" si="5"/>
        <v>262.23750000000001</v>
      </c>
    </row>
    <row r="192" spans="1:7" s="1" customFormat="1" hidden="1">
      <c r="A192" s="6" t="s">
        <v>28</v>
      </c>
      <c r="B192" s="1" t="s">
        <v>90</v>
      </c>
      <c r="C192" s="1" t="s">
        <v>160</v>
      </c>
      <c r="D192" s="16">
        <v>3</v>
      </c>
      <c r="E192" s="23">
        <v>244.3</v>
      </c>
      <c r="F192" s="17">
        <f t="shared" si="4"/>
        <v>81.433333333333337</v>
      </c>
      <c r="G192" s="17">
        <f t="shared" si="5"/>
        <v>85.50500000000001</v>
      </c>
    </row>
    <row r="193" spans="1:7" s="1" customFormat="1" hidden="1">
      <c r="A193" s="6" t="s">
        <v>28</v>
      </c>
      <c r="B193" s="1" t="s">
        <v>90</v>
      </c>
      <c r="C193" s="1" t="s">
        <v>161</v>
      </c>
      <c r="D193" s="16">
        <v>4</v>
      </c>
      <c r="E193" s="23">
        <v>149</v>
      </c>
      <c r="F193" s="17">
        <f t="shared" si="4"/>
        <v>37.25</v>
      </c>
      <c r="G193" s="17">
        <f t="shared" si="5"/>
        <v>39.112500000000004</v>
      </c>
    </row>
    <row r="194" spans="1:7" s="1" customFormat="1">
      <c r="A194" s="1" t="s">
        <v>20</v>
      </c>
      <c r="B194" s="1" t="s">
        <v>90</v>
      </c>
      <c r="C194" s="1" t="s">
        <v>71</v>
      </c>
      <c r="D194" s="1">
        <v>4</v>
      </c>
      <c r="E194" s="1">
        <v>639.20000000000005</v>
      </c>
      <c r="F194" s="1">
        <f t="shared" ref="F194:F257" si="6">E194/D194</f>
        <v>159.80000000000001</v>
      </c>
      <c r="G194" s="1">
        <f t="shared" ref="G194:G257" si="7">F194*1.05</f>
        <v>167.79000000000002</v>
      </c>
    </row>
    <row r="195" spans="1:7" s="1" customFormat="1" hidden="1">
      <c r="A195" s="6" t="s">
        <v>28</v>
      </c>
      <c r="B195" s="1" t="s">
        <v>90</v>
      </c>
      <c r="C195" s="1" t="s">
        <v>107</v>
      </c>
      <c r="D195" s="16">
        <v>2</v>
      </c>
      <c r="E195" s="23">
        <v>119.4</v>
      </c>
      <c r="F195" s="17">
        <f t="shared" si="6"/>
        <v>59.7</v>
      </c>
      <c r="G195" s="17">
        <f t="shared" si="7"/>
        <v>62.685000000000002</v>
      </c>
    </row>
    <row r="196" spans="1:7" s="1" customFormat="1" hidden="1">
      <c r="A196" s="6" t="s">
        <v>28</v>
      </c>
      <c r="B196" s="1" t="s">
        <v>90</v>
      </c>
      <c r="C196" s="1" t="s">
        <v>156</v>
      </c>
      <c r="D196" s="16">
        <v>3</v>
      </c>
      <c r="E196" s="23">
        <v>149</v>
      </c>
      <c r="F196" s="17">
        <f t="shared" si="6"/>
        <v>49.666666666666664</v>
      </c>
      <c r="G196" s="17">
        <f t="shared" si="7"/>
        <v>52.15</v>
      </c>
    </row>
    <row r="197" spans="1:7" s="1" customFormat="1">
      <c r="A197" s="1" t="s">
        <v>20</v>
      </c>
      <c r="B197" s="1" t="s">
        <v>90</v>
      </c>
      <c r="C197" s="1" t="s">
        <v>8</v>
      </c>
      <c r="D197" s="1">
        <v>3</v>
      </c>
      <c r="E197" s="1">
        <v>999</v>
      </c>
      <c r="F197" s="1">
        <f t="shared" si="6"/>
        <v>333</v>
      </c>
      <c r="G197" s="1">
        <f t="shared" si="7"/>
        <v>349.65000000000003</v>
      </c>
    </row>
    <row r="198" spans="1:7" s="1" customFormat="1" hidden="1">
      <c r="A198" s="6" t="s">
        <v>28</v>
      </c>
      <c r="B198" s="1" t="s">
        <v>90</v>
      </c>
      <c r="C198" s="1" t="s">
        <v>162</v>
      </c>
      <c r="D198" s="16">
        <v>4</v>
      </c>
      <c r="E198" s="23">
        <v>97.02</v>
      </c>
      <c r="F198" s="17">
        <f t="shared" si="6"/>
        <v>24.254999999999999</v>
      </c>
      <c r="G198" s="17">
        <f t="shared" si="7"/>
        <v>25.467749999999999</v>
      </c>
    </row>
    <row r="199" spans="1:7" s="1" customFormat="1" hidden="1">
      <c r="A199" s="6" t="s">
        <v>28</v>
      </c>
      <c r="B199" s="1" t="s">
        <v>90</v>
      </c>
      <c r="C199" s="1" t="s">
        <v>110</v>
      </c>
      <c r="D199" s="16">
        <v>1</v>
      </c>
      <c r="E199" s="23">
        <v>149</v>
      </c>
      <c r="F199" s="17">
        <f t="shared" si="6"/>
        <v>149</v>
      </c>
      <c r="G199" s="17">
        <f t="shared" si="7"/>
        <v>156.45000000000002</v>
      </c>
    </row>
    <row r="200" spans="1:7" s="1" customFormat="1">
      <c r="A200" s="1" t="s">
        <v>20</v>
      </c>
      <c r="B200" s="1" t="s">
        <v>90</v>
      </c>
      <c r="C200" s="1" t="s">
        <v>12</v>
      </c>
      <c r="D200" s="1">
        <v>1</v>
      </c>
      <c r="E200" s="1">
        <v>599</v>
      </c>
      <c r="F200" s="1">
        <f t="shared" si="6"/>
        <v>599</v>
      </c>
      <c r="G200" s="1">
        <f t="shared" si="7"/>
        <v>628.95000000000005</v>
      </c>
    </row>
    <row r="201" spans="1:7" s="1" customFormat="1" hidden="1">
      <c r="A201" s="6" t="s">
        <v>28</v>
      </c>
      <c r="B201" s="1" t="s">
        <v>90</v>
      </c>
      <c r="C201" s="1" t="s">
        <v>36</v>
      </c>
      <c r="D201" s="16">
        <v>2</v>
      </c>
      <c r="E201" s="23">
        <v>99</v>
      </c>
      <c r="F201" s="17">
        <f t="shared" si="6"/>
        <v>49.5</v>
      </c>
      <c r="G201" s="17">
        <f t="shared" si="7"/>
        <v>51.975000000000001</v>
      </c>
    </row>
    <row r="202" spans="1:7" s="1" customFormat="1" hidden="1">
      <c r="A202" s="6" t="s">
        <v>28</v>
      </c>
      <c r="B202" s="1" t="s">
        <v>90</v>
      </c>
      <c r="C202" s="1" t="s">
        <v>142</v>
      </c>
      <c r="D202" s="16">
        <v>4</v>
      </c>
      <c r="E202" s="23">
        <v>149</v>
      </c>
      <c r="F202" s="17">
        <f t="shared" si="6"/>
        <v>37.25</v>
      </c>
      <c r="G202" s="17">
        <f t="shared" si="7"/>
        <v>39.112500000000004</v>
      </c>
    </row>
    <row r="203" spans="1:7" s="1" customFormat="1">
      <c r="A203" s="1" t="s">
        <v>20</v>
      </c>
      <c r="B203" s="1" t="s">
        <v>90</v>
      </c>
      <c r="C203" s="1" t="s">
        <v>105</v>
      </c>
      <c r="D203" s="1">
        <v>3</v>
      </c>
      <c r="E203" s="1">
        <v>149</v>
      </c>
      <c r="F203" s="1">
        <f t="shared" si="6"/>
        <v>49.666666666666664</v>
      </c>
      <c r="G203" s="1">
        <f t="shared" si="7"/>
        <v>52.15</v>
      </c>
    </row>
    <row r="204" spans="1:7" s="1" customFormat="1" hidden="1">
      <c r="A204" s="6" t="s">
        <v>28</v>
      </c>
      <c r="B204" s="1" t="s">
        <v>90</v>
      </c>
      <c r="C204" s="1" t="s">
        <v>66</v>
      </c>
      <c r="D204" s="16">
        <v>4</v>
      </c>
      <c r="E204" s="23">
        <v>149</v>
      </c>
      <c r="F204" s="17">
        <f t="shared" si="6"/>
        <v>37.25</v>
      </c>
      <c r="G204" s="17">
        <f t="shared" si="7"/>
        <v>39.112500000000004</v>
      </c>
    </row>
    <row r="205" spans="1:7" s="1" customFormat="1" hidden="1">
      <c r="A205" s="6" t="s">
        <v>28</v>
      </c>
      <c r="B205" s="1" t="s">
        <v>90</v>
      </c>
      <c r="C205" s="1" t="s">
        <v>163</v>
      </c>
      <c r="D205" s="16">
        <v>3</v>
      </c>
      <c r="E205" s="23">
        <v>798</v>
      </c>
      <c r="F205" s="17">
        <f t="shared" si="6"/>
        <v>266</v>
      </c>
      <c r="G205" s="17">
        <f t="shared" si="7"/>
        <v>279.3</v>
      </c>
    </row>
    <row r="206" spans="1:7" s="1" customFormat="1">
      <c r="A206" s="1" t="s">
        <v>20</v>
      </c>
      <c r="B206" s="1" t="s">
        <v>90</v>
      </c>
      <c r="C206" s="1" t="s">
        <v>72</v>
      </c>
      <c r="D206" s="1">
        <v>4</v>
      </c>
      <c r="E206" s="1">
        <v>699</v>
      </c>
      <c r="F206" s="1">
        <f t="shared" si="6"/>
        <v>174.75</v>
      </c>
      <c r="G206" s="1">
        <f t="shared" si="7"/>
        <v>183.48750000000001</v>
      </c>
    </row>
    <row r="207" spans="1:7" s="1" customFormat="1" hidden="1">
      <c r="A207" s="6" t="s">
        <v>28</v>
      </c>
      <c r="B207" s="1" t="s">
        <v>90</v>
      </c>
      <c r="C207" s="1" t="s">
        <v>164</v>
      </c>
      <c r="D207" s="16">
        <v>1</v>
      </c>
      <c r="E207" s="23">
        <v>199</v>
      </c>
      <c r="F207" s="17">
        <f t="shared" si="6"/>
        <v>199</v>
      </c>
      <c r="G207" s="17">
        <f t="shared" si="7"/>
        <v>208.95000000000002</v>
      </c>
    </row>
    <row r="208" spans="1:7" s="1" customFormat="1" hidden="1">
      <c r="A208" s="6" t="s">
        <v>28</v>
      </c>
      <c r="B208" s="1" t="s">
        <v>90</v>
      </c>
      <c r="C208" s="1" t="s">
        <v>156</v>
      </c>
      <c r="D208" s="16">
        <v>1</v>
      </c>
      <c r="E208" s="23">
        <v>104.3</v>
      </c>
      <c r="F208" s="17">
        <f t="shared" si="6"/>
        <v>104.3</v>
      </c>
      <c r="G208" s="17">
        <f t="shared" si="7"/>
        <v>109.515</v>
      </c>
    </row>
    <row r="209" spans="1:7" s="1" customFormat="1">
      <c r="A209" s="1" t="s">
        <v>20</v>
      </c>
      <c r="B209" s="1" t="s">
        <v>90</v>
      </c>
      <c r="C209" s="1" t="s">
        <v>165</v>
      </c>
      <c r="D209" s="1">
        <v>2</v>
      </c>
      <c r="E209" s="1">
        <v>499</v>
      </c>
      <c r="F209" s="1">
        <f t="shared" si="6"/>
        <v>249.5</v>
      </c>
      <c r="G209" s="1">
        <f t="shared" si="7"/>
        <v>261.97500000000002</v>
      </c>
    </row>
    <row r="210" spans="1:7" s="1" customFormat="1" hidden="1">
      <c r="A210" s="6" t="s">
        <v>28</v>
      </c>
      <c r="B210" s="1" t="s">
        <v>90</v>
      </c>
      <c r="C210" s="1" t="s">
        <v>137</v>
      </c>
      <c r="D210" s="16">
        <v>1</v>
      </c>
      <c r="E210" s="23">
        <v>149</v>
      </c>
      <c r="F210" s="17">
        <f t="shared" si="6"/>
        <v>149</v>
      </c>
      <c r="G210" s="17">
        <f t="shared" si="7"/>
        <v>156.45000000000002</v>
      </c>
    </row>
    <row r="211" spans="1:7" s="1" customFormat="1" hidden="1">
      <c r="A211" s="6" t="s">
        <v>28</v>
      </c>
      <c r="B211" s="1" t="s">
        <v>90</v>
      </c>
      <c r="C211" s="1" t="s">
        <v>162</v>
      </c>
      <c r="D211" s="16">
        <v>1</v>
      </c>
      <c r="E211" s="23">
        <v>99</v>
      </c>
      <c r="F211" s="17">
        <f t="shared" si="6"/>
        <v>99</v>
      </c>
      <c r="G211" s="17">
        <f t="shared" si="7"/>
        <v>103.95</v>
      </c>
    </row>
    <row r="212" spans="1:7" s="1" customFormat="1">
      <c r="A212" s="1" t="s">
        <v>20</v>
      </c>
      <c r="B212" s="1" t="s">
        <v>90</v>
      </c>
      <c r="C212" s="1" t="s">
        <v>166</v>
      </c>
      <c r="D212" s="1">
        <v>3</v>
      </c>
      <c r="E212" s="1">
        <v>598</v>
      </c>
      <c r="F212" s="1">
        <f t="shared" si="6"/>
        <v>199.33333333333334</v>
      </c>
      <c r="G212" s="1">
        <f t="shared" si="7"/>
        <v>209.3</v>
      </c>
    </row>
    <row r="213" spans="1:7" s="1" customFormat="1" hidden="1">
      <c r="A213" s="6" t="s">
        <v>28</v>
      </c>
      <c r="B213" s="1" t="s">
        <v>90</v>
      </c>
      <c r="C213" s="1" t="s">
        <v>167</v>
      </c>
      <c r="D213" s="16">
        <v>4</v>
      </c>
      <c r="E213" s="23">
        <v>999</v>
      </c>
      <c r="F213" s="17">
        <f t="shared" si="6"/>
        <v>249.75</v>
      </c>
      <c r="G213" s="17">
        <f t="shared" si="7"/>
        <v>262.23750000000001</v>
      </c>
    </row>
    <row r="214" spans="1:7" s="1" customFormat="1" hidden="1">
      <c r="A214" s="6" t="s">
        <v>28</v>
      </c>
      <c r="B214" s="1" t="s">
        <v>90</v>
      </c>
      <c r="C214" s="1" t="s">
        <v>6</v>
      </c>
      <c r="D214" s="16">
        <v>1</v>
      </c>
      <c r="E214" s="23">
        <v>958.8</v>
      </c>
      <c r="F214" s="17">
        <f t="shared" si="6"/>
        <v>958.8</v>
      </c>
      <c r="G214" s="17">
        <f t="shared" si="7"/>
        <v>1006.74</v>
      </c>
    </row>
    <row r="215" spans="1:7" s="1" customFormat="1">
      <c r="A215" s="1" t="s">
        <v>20</v>
      </c>
      <c r="B215" s="1" t="s">
        <v>90</v>
      </c>
      <c r="C215" s="1" t="s">
        <v>168</v>
      </c>
      <c r="D215" s="1">
        <v>2</v>
      </c>
      <c r="E215" s="1">
        <v>178.8</v>
      </c>
      <c r="F215" s="1">
        <f t="shared" si="6"/>
        <v>89.4</v>
      </c>
      <c r="G215" s="1">
        <f t="shared" si="7"/>
        <v>93.87</v>
      </c>
    </row>
    <row r="216" spans="1:7" s="1" customFormat="1" hidden="1">
      <c r="A216" s="6" t="s">
        <v>28</v>
      </c>
      <c r="B216" s="1" t="s">
        <v>90</v>
      </c>
      <c r="C216" s="1" t="s">
        <v>109</v>
      </c>
      <c r="D216" s="16">
        <v>4</v>
      </c>
      <c r="E216" s="23">
        <v>95.9</v>
      </c>
      <c r="F216" s="17">
        <f t="shared" si="6"/>
        <v>23.975000000000001</v>
      </c>
      <c r="G216" s="17">
        <f t="shared" si="7"/>
        <v>25.173750000000002</v>
      </c>
    </row>
    <row r="217" spans="1:7" s="1" customFormat="1" hidden="1">
      <c r="A217" s="6" t="s">
        <v>28</v>
      </c>
      <c r="B217" s="1" t="s">
        <v>90</v>
      </c>
      <c r="C217" s="1" t="s">
        <v>102</v>
      </c>
      <c r="D217" s="16">
        <v>3</v>
      </c>
      <c r="E217" s="23">
        <v>118.8</v>
      </c>
      <c r="F217" s="17">
        <f t="shared" si="6"/>
        <v>39.6</v>
      </c>
      <c r="G217" s="17">
        <f t="shared" si="7"/>
        <v>41.580000000000005</v>
      </c>
    </row>
    <row r="218" spans="1:7" s="1" customFormat="1">
      <c r="A218" s="1" t="s">
        <v>20</v>
      </c>
      <c r="B218" s="1" t="s">
        <v>90</v>
      </c>
      <c r="C218" s="1" t="s">
        <v>92</v>
      </c>
      <c r="D218" s="1">
        <v>2</v>
      </c>
      <c r="E218" s="1">
        <v>499</v>
      </c>
      <c r="F218" s="1">
        <f t="shared" si="6"/>
        <v>249.5</v>
      </c>
      <c r="G218" s="1">
        <f t="shared" si="7"/>
        <v>261.97500000000002</v>
      </c>
    </row>
    <row r="219" spans="1:7" s="1" customFormat="1" hidden="1">
      <c r="A219" s="6" t="s">
        <v>28</v>
      </c>
      <c r="B219" s="1" t="s">
        <v>90</v>
      </c>
      <c r="C219" s="1" t="s">
        <v>169</v>
      </c>
      <c r="D219" s="16">
        <v>2</v>
      </c>
      <c r="E219" s="23">
        <v>1499</v>
      </c>
      <c r="F219" s="17">
        <f t="shared" si="6"/>
        <v>749.5</v>
      </c>
      <c r="G219" s="17">
        <f t="shared" si="7"/>
        <v>786.97500000000002</v>
      </c>
    </row>
    <row r="220" spans="1:7" s="1" customFormat="1" hidden="1">
      <c r="A220" s="6" t="s">
        <v>25</v>
      </c>
      <c r="B220" s="1" t="s">
        <v>170</v>
      </c>
      <c r="C220" s="1" t="s">
        <v>103</v>
      </c>
      <c r="D220" s="16">
        <v>3</v>
      </c>
      <c r="E220" s="23">
        <v>349</v>
      </c>
      <c r="F220" s="17">
        <f t="shared" si="6"/>
        <v>116.33333333333333</v>
      </c>
      <c r="G220" s="17">
        <f t="shared" si="7"/>
        <v>122.15</v>
      </c>
    </row>
    <row r="221" spans="1:7" s="1" customFormat="1">
      <c r="A221" s="1" t="s">
        <v>20</v>
      </c>
      <c r="B221" s="1" t="s">
        <v>170</v>
      </c>
      <c r="C221" s="1" t="s">
        <v>171</v>
      </c>
      <c r="D221" s="1">
        <v>2</v>
      </c>
      <c r="E221" s="1">
        <v>99</v>
      </c>
      <c r="F221" s="1">
        <f t="shared" si="6"/>
        <v>49.5</v>
      </c>
      <c r="G221" s="1">
        <f t="shared" si="7"/>
        <v>51.975000000000001</v>
      </c>
    </row>
    <row r="222" spans="1:7" s="1" customFormat="1" hidden="1">
      <c r="A222" s="6" t="s">
        <v>25</v>
      </c>
      <c r="B222" s="1" t="s">
        <v>170</v>
      </c>
      <c r="C222" s="1" t="s">
        <v>66</v>
      </c>
      <c r="D222" s="16">
        <v>1</v>
      </c>
      <c r="E222" s="23">
        <v>149</v>
      </c>
      <c r="F222" s="17">
        <f t="shared" si="6"/>
        <v>149</v>
      </c>
      <c r="G222" s="17">
        <f t="shared" si="7"/>
        <v>156.45000000000002</v>
      </c>
    </row>
    <row r="223" spans="1:7" s="1" customFormat="1" hidden="1">
      <c r="A223" s="6" t="s">
        <v>25</v>
      </c>
      <c r="B223" s="1" t="s">
        <v>170</v>
      </c>
      <c r="C223" s="1" t="s">
        <v>172</v>
      </c>
      <c r="D223" s="16">
        <v>2</v>
      </c>
      <c r="E223" s="23">
        <v>249</v>
      </c>
      <c r="F223" s="17">
        <f t="shared" si="6"/>
        <v>124.5</v>
      </c>
      <c r="G223" s="17">
        <f t="shared" si="7"/>
        <v>130.72499999999999</v>
      </c>
    </row>
    <row r="224" spans="1:7" s="1" customFormat="1">
      <c r="A224" s="1" t="s">
        <v>20</v>
      </c>
      <c r="B224" s="1" t="s">
        <v>170</v>
      </c>
      <c r="C224" s="1" t="s">
        <v>120</v>
      </c>
      <c r="D224" s="1">
        <v>1</v>
      </c>
      <c r="E224" s="1">
        <v>297</v>
      </c>
      <c r="F224" s="1">
        <f t="shared" si="6"/>
        <v>297</v>
      </c>
      <c r="G224" s="1">
        <f t="shared" si="7"/>
        <v>311.85000000000002</v>
      </c>
    </row>
    <row r="225" spans="1:7" s="1" customFormat="1" hidden="1">
      <c r="A225" s="6" t="s">
        <v>25</v>
      </c>
      <c r="B225" s="1" t="s">
        <v>170</v>
      </c>
      <c r="C225" s="1" t="s">
        <v>136</v>
      </c>
      <c r="D225" s="16">
        <v>1</v>
      </c>
      <c r="E225" s="23">
        <v>299</v>
      </c>
      <c r="F225" s="17">
        <f t="shared" si="6"/>
        <v>299</v>
      </c>
      <c r="G225" s="17">
        <f t="shared" si="7"/>
        <v>313.95</v>
      </c>
    </row>
    <row r="226" spans="1:7" s="1" customFormat="1" hidden="1">
      <c r="A226" s="6" t="s">
        <v>25</v>
      </c>
      <c r="B226" s="1" t="s">
        <v>170</v>
      </c>
      <c r="C226" s="1" t="s">
        <v>173</v>
      </c>
      <c r="D226" s="16">
        <v>1</v>
      </c>
      <c r="E226" s="23">
        <v>99</v>
      </c>
      <c r="F226" s="17">
        <f t="shared" si="6"/>
        <v>99</v>
      </c>
      <c r="G226" s="17">
        <f t="shared" si="7"/>
        <v>103.95</v>
      </c>
    </row>
    <row r="227" spans="1:7" s="1" customFormat="1">
      <c r="A227" s="1" t="s">
        <v>20</v>
      </c>
      <c r="B227" s="1" t="s">
        <v>170</v>
      </c>
      <c r="C227" s="1" t="s">
        <v>161</v>
      </c>
      <c r="D227" s="1">
        <v>1</v>
      </c>
      <c r="E227" s="1">
        <v>149</v>
      </c>
      <c r="F227" s="1">
        <f t="shared" si="6"/>
        <v>149</v>
      </c>
      <c r="G227" s="1">
        <f t="shared" si="7"/>
        <v>156.45000000000002</v>
      </c>
    </row>
    <row r="228" spans="1:7" s="1" customFormat="1" hidden="1">
      <c r="A228" s="6" t="s">
        <v>25</v>
      </c>
      <c r="B228" s="1" t="s">
        <v>170</v>
      </c>
      <c r="C228" s="1" t="s">
        <v>83</v>
      </c>
      <c r="D228" s="16">
        <v>2</v>
      </c>
      <c r="E228" s="23">
        <v>199</v>
      </c>
      <c r="F228" s="17">
        <f t="shared" si="6"/>
        <v>99.5</v>
      </c>
      <c r="G228" s="17">
        <f t="shared" si="7"/>
        <v>104.47500000000001</v>
      </c>
    </row>
    <row r="229" spans="1:7" s="1" customFormat="1" hidden="1">
      <c r="A229" s="6" t="s">
        <v>25</v>
      </c>
      <c r="B229" s="1" t="s">
        <v>170</v>
      </c>
      <c r="C229" s="1" t="s">
        <v>129</v>
      </c>
      <c r="D229" s="16">
        <v>4</v>
      </c>
      <c r="E229" s="23">
        <v>99</v>
      </c>
      <c r="F229" s="17">
        <f t="shared" si="6"/>
        <v>24.75</v>
      </c>
      <c r="G229" s="17">
        <f t="shared" si="7"/>
        <v>25.987500000000001</v>
      </c>
    </row>
    <row r="230" spans="1:7" s="1" customFormat="1">
      <c r="A230" s="1" t="s">
        <v>20</v>
      </c>
      <c r="B230" s="1" t="s">
        <v>170</v>
      </c>
      <c r="C230" s="1" t="s">
        <v>160</v>
      </c>
      <c r="D230" s="1">
        <v>1</v>
      </c>
      <c r="E230" s="1">
        <v>1047</v>
      </c>
      <c r="F230" s="1">
        <f t="shared" si="6"/>
        <v>1047</v>
      </c>
      <c r="G230" s="1">
        <f t="shared" si="7"/>
        <v>1099.3500000000001</v>
      </c>
    </row>
    <row r="231" spans="1:7" s="1" customFormat="1" hidden="1">
      <c r="A231" s="6" t="s">
        <v>25</v>
      </c>
      <c r="B231" s="1" t="s">
        <v>170</v>
      </c>
      <c r="C231" s="1" t="s">
        <v>108</v>
      </c>
      <c r="D231" s="16">
        <v>4</v>
      </c>
      <c r="E231" s="23">
        <v>79.900000000000006</v>
      </c>
      <c r="F231" s="17">
        <f t="shared" si="6"/>
        <v>19.975000000000001</v>
      </c>
      <c r="G231" s="17">
        <f t="shared" si="7"/>
        <v>20.973750000000003</v>
      </c>
    </row>
    <row r="232" spans="1:7" s="1" customFormat="1" hidden="1">
      <c r="A232" s="6" t="s">
        <v>25</v>
      </c>
      <c r="B232" s="1" t="s">
        <v>170</v>
      </c>
      <c r="C232" s="1" t="s">
        <v>132</v>
      </c>
      <c r="D232" s="16">
        <v>3</v>
      </c>
      <c r="E232" s="23">
        <v>99</v>
      </c>
      <c r="F232" s="17">
        <f t="shared" si="6"/>
        <v>33</v>
      </c>
      <c r="G232" s="17">
        <f t="shared" si="7"/>
        <v>34.65</v>
      </c>
    </row>
    <row r="233" spans="1:7" s="1" customFormat="1">
      <c r="A233" s="1" t="s">
        <v>20</v>
      </c>
      <c r="B233" s="1" t="s">
        <v>170</v>
      </c>
      <c r="C233" s="1" t="s">
        <v>34</v>
      </c>
      <c r="D233" s="1">
        <v>4</v>
      </c>
      <c r="E233" s="1">
        <v>249</v>
      </c>
      <c r="F233" s="1">
        <f t="shared" si="6"/>
        <v>62.25</v>
      </c>
      <c r="G233" s="1">
        <f t="shared" si="7"/>
        <v>65.362499999999997</v>
      </c>
    </row>
    <row r="234" spans="1:7" s="1" customFormat="1" hidden="1">
      <c r="A234" s="6" t="s">
        <v>25</v>
      </c>
      <c r="B234" s="1" t="s">
        <v>170</v>
      </c>
      <c r="C234" s="1" t="s">
        <v>163</v>
      </c>
      <c r="D234" s="16">
        <v>1</v>
      </c>
      <c r="E234" s="23">
        <v>399</v>
      </c>
      <c r="F234" s="17">
        <f t="shared" si="6"/>
        <v>399</v>
      </c>
      <c r="G234" s="17">
        <f t="shared" si="7"/>
        <v>418.95000000000005</v>
      </c>
    </row>
    <row r="235" spans="1:7" s="1" customFormat="1" hidden="1">
      <c r="A235" s="6" t="s">
        <v>25</v>
      </c>
      <c r="B235" s="1" t="s">
        <v>170</v>
      </c>
      <c r="C235" s="1" t="s">
        <v>74</v>
      </c>
      <c r="D235" s="16">
        <v>2</v>
      </c>
      <c r="E235" s="23">
        <v>958.8</v>
      </c>
      <c r="F235" s="17">
        <f t="shared" si="6"/>
        <v>479.4</v>
      </c>
      <c r="G235" s="17">
        <f t="shared" si="7"/>
        <v>503.37</v>
      </c>
    </row>
    <row r="236" spans="1:7" s="1" customFormat="1">
      <c r="A236" s="1" t="s">
        <v>20</v>
      </c>
      <c r="B236" s="1" t="s">
        <v>170</v>
      </c>
      <c r="C236" s="1" t="s">
        <v>81</v>
      </c>
      <c r="D236" s="1">
        <v>1</v>
      </c>
      <c r="E236" s="1">
        <v>298.8</v>
      </c>
      <c r="F236" s="1">
        <f t="shared" si="6"/>
        <v>298.8</v>
      </c>
      <c r="G236" s="1">
        <f t="shared" si="7"/>
        <v>313.74</v>
      </c>
    </row>
    <row r="237" spans="1:7" s="1" customFormat="1" hidden="1">
      <c r="A237" s="6" t="s">
        <v>25</v>
      </c>
      <c r="B237" s="1" t="s">
        <v>170</v>
      </c>
      <c r="C237" s="1" t="s">
        <v>174</v>
      </c>
      <c r="D237" s="16">
        <v>2</v>
      </c>
      <c r="E237" s="23">
        <v>399</v>
      </c>
      <c r="F237" s="17">
        <f t="shared" si="6"/>
        <v>199.5</v>
      </c>
      <c r="G237" s="17">
        <f t="shared" si="7"/>
        <v>209.47500000000002</v>
      </c>
    </row>
    <row r="238" spans="1:7" s="1" customFormat="1" hidden="1">
      <c r="A238" s="6" t="s">
        <v>25</v>
      </c>
      <c r="B238" s="1" t="s">
        <v>170</v>
      </c>
      <c r="C238" s="1" t="s">
        <v>36</v>
      </c>
      <c r="D238" s="16">
        <v>3</v>
      </c>
      <c r="E238" s="23">
        <v>222.75</v>
      </c>
      <c r="F238" s="17">
        <f t="shared" si="6"/>
        <v>74.25</v>
      </c>
      <c r="G238" s="17">
        <f t="shared" si="7"/>
        <v>77.962500000000006</v>
      </c>
    </row>
    <row r="239" spans="1:7" s="1" customFormat="1">
      <c r="A239" s="1" t="s">
        <v>20</v>
      </c>
      <c r="B239" s="1" t="s">
        <v>170</v>
      </c>
      <c r="C239" s="1" t="s">
        <v>7</v>
      </c>
      <c r="D239" s="1">
        <v>4</v>
      </c>
      <c r="E239" s="1">
        <v>499</v>
      </c>
      <c r="F239" s="1">
        <f t="shared" si="6"/>
        <v>124.75</v>
      </c>
      <c r="G239" s="1">
        <f t="shared" si="7"/>
        <v>130.98750000000001</v>
      </c>
    </row>
    <row r="240" spans="1:7" s="1" customFormat="1" hidden="1">
      <c r="A240" s="6" t="s">
        <v>25</v>
      </c>
      <c r="B240" s="1" t="s">
        <v>170</v>
      </c>
      <c r="C240" s="1" t="s">
        <v>175</v>
      </c>
      <c r="D240" s="16">
        <v>2</v>
      </c>
      <c r="E240" s="23">
        <v>349</v>
      </c>
      <c r="F240" s="17">
        <f t="shared" si="6"/>
        <v>174.5</v>
      </c>
      <c r="G240" s="17">
        <f t="shared" si="7"/>
        <v>183.22499999999999</v>
      </c>
    </row>
    <row r="241" spans="1:7" s="1" customFormat="1" hidden="1">
      <c r="A241" s="6" t="s">
        <v>25</v>
      </c>
      <c r="B241" s="1" t="s">
        <v>170</v>
      </c>
      <c r="C241" s="1" t="s">
        <v>161</v>
      </c>
      <c r="D241" s="16">
        <v>2</v>
      </c>
      <c r="E241" s="23">
        <v>104.3</v>
      </c>
      <c r="F241" s="17">
        <f t="shared" si="6"/>
        <v>52.15</v>
      </c>
      <c r="G241" s="17">
        <f t="shared" si="7"/>
        <v>54.7575</v>
      </c>
    </row>
    <row r="242" spans="1:7" s="1" customFormat="1">
      <c r="A242" s="1" t="s">
        <v>20</v>
      </c>
      <c r="B242" s="1" t="s">
        <v>170</v>
      </c>
      <c r="C242" s="1" t="s">
        <v>164</v>
      </c>
      <c r="D242" s="1">
        <v>1</v>
      </c>
      <c r="E242" s="1">
        <v>398</v>
      </c>
      <c r="F242" s="1">
        <f t="shared" si="6"/>
        <v>398</v>
      </c>
      <c r="G242" s="1">
        <f t="shared" si="7"/>
        <v>417.90000000000003</v>
      </c>
    </row>
    <row r="243" spans="1:7" s="1" customFormat="1" hidden="1">
      <c r="A243" s="6" t="s">
        <v>25</v>
      </c>
      <c r="B243" s="1" t="s">
        <v>170</v>
      </c>
      <c r="C243" s="1" t="s">
        <v>116</v>
      </c>
      <c r="D243" s="16">
        <v>3</v>
      </c>
      <c r="E243" s="23">
        <v>598</v>
      </c>
      <c r="F243" s="17">
        <f t="shared" si="6"/>
        <v>199.33333333333334</v>
      </c>
      <c r="G243" s="17">
        <f t="shared" si="7"/>
        <v>209.3</v>
      </c>
    </row>
    <row r="244" spans="1:7" s="1" customFormat="1" hidden="1">
      <c r="A244" s="6" t="s">
        <v>25</v>
      </c>
      <c r="B244" s="1" t="s">
        <v>170</v>
      </c>
      <c r="C244" s="1" t="s">
        <v>176</v>
      </c>
      <c r="D244" s="16">
        <v>4</v>
      </c>
      <c r="E244" s="23">
        <v>224.25</v>
      </c>
      <c r="F244" s="17">
        <f t="shared" si="6"/>
        <v>56.0625</v>
      </c>
      <c r="G244" s="17">
        <f t="shared" si="7"/>
        <v>58.865625000000001</v>
      </c>
    </row>
    <row r="245" spans="1:7" s="1" customFormat="1">
      <c r="A245" s="1" t="s">
        <v>20</v>
      </c>
      <c r="B245" s="1" t="s">
        <v>170</v>
      </c>
      <c r="C245" s="1" t="s">
        <v>92</v>
      </c>
      <c r="D245" s="1">
        <v>3</v>
      </c>
      <c r="E245" s="1">
        <v>499</v>
      </c>
      <c r="F245" s="1">
        <f t="shared" si="6"/>
        <v>166.33333333333334</v>
      </c>
      <c r="G245" s="1">
        <f t="shared" si="7"/>
        <v>174.65</v>
      </c>
    </row>
    <row r="246" spans="1:7" s="1" customFormat="1" hidden="1">
      <c r="A246" s="6" t="s">
        <v>25</v>
      </c>
      <c r="B246" s="1" t="s">
        <v>170</v>
      </c>
      <c r="C246" s="1" t="s">
        <v>177</v>
      </c>
      <c r="D246" s="16">
        <v>4</v>
      </c>
      <c r="E246" s="23">
        <v>499</v>
      </c>
      <c r="F246" s="17">
        <f t="shared" si="6"/>
        <v>124.75</v>
      </c>
      <c r="G246" s="17">
        <f t="shared" si="7"/>
        <v>130.98750000000001</v>
      </c>
    </row>
    <row r="247" spans="1:7" s="1" customFormat="1" hidden="1">
      <c r="A247" s="6" t="s">
        <v>25</v>
      </c>
      <c r="B247" s="1" t="s">
        <v>170</v>
      </c>
      <c r="C247" s="1" t="s">
        <v>93</v>
      </c>
      <c r="D247" s="16">
        <v>4</v>
      </c>
      <c r="E247" s="23">
        <v>149</v>
      </c>
      <c r="F247" s="17">
        <f t="shared" si="6"/>
        <v>37.25</v>
      </c>
      <c r="G247" s="17">
        <f t="shared" si="7"/>
        <v>39.112500000000004</v>
      </c>
    </row>
    <row r="248" spans="1:7" s="1" customFormat="1">
      <c r="A248" s="1" t="s">
        <v>20</v>
      </c>
      <c r="B248" s="1" t="s">
        <v>170</v>
      </c>
      <c r="C248" s="1" t="s">
        <v>178</v>
      </c>
      <c r="D248" s="1">
        <v>4</v>
      </c>
      <c r="E248" s="1">
        <v>1047</v>
      </c>
      <c r="F248" s="1">
        <f t="shared" si="6"/>
        <v>261.75</v>
      </c>
      <c r="G248" s="1">
        <f t="shared" si="7"/>
        <v>274.83750000000003</v>
      </c>
    </row>
    <row r="249" spans="1:7" s="1" customFormat="1" hidden="1">
      <c r="A249" s="6" t="s">
        <v>25</v>
      </c>
      <c r="B249" s="1" t="s">
        <v>170</v>
      </c>
      <c r="C249" s="1" t="s">
        <v>54</v>
      </c>
      <c r="D249" s="16">
        <v>1</v>
      </c>
      <c r="E249" s="23">
        <v>149</v>
      </c>
      <c r="F249" s="17">
        <f t="shared" si="6"/>
        <v>149</v>
      </c>
      <c r="G249" s="17">
        <f t="shared" si="7"/>
        <v>156.45000000000002</v>
      </c>
    </row>
    <row r="250" spans="1:7" s="1" customFormat="1" hidden="1">
      <c r="A250" s="6" t="s">
        <v>25</v>
      </c>
      <c r="B250" s="1" t="s">
        <v>170</v>
      </c>
      <c r="C250" s="1" t="s">
        <v>109</v>
      </c>
      <c r="D250" s="16">
        <v>3</v>
      </c>
      <c r="E250" s="23">
        <v>79.900000000000006</v>
      </c>
      <c r="F250" s="17">
        <f t="shared" si="6"/>
        <v>26.633333333333336</v>
      </c>
      <c r="G250" s="17">
        <f t="shared" si="7"/>
        <v>27.965000000000003</v>
      </c>
    </row>
    <row r="251" spans="1:7" s="1" customFormat="1">
      <c r="A251" s="1" t="s">
        <v>20</v>
      </c>
      <c r="B251" s="1" t="s">
        <v>170</v>
      </c>
      <c r="C251" s="1" t="s">
        <v>151</v>
      </c>
      <c r="D251" s="1">
        <v>3</v>
      </c>
      <c r="E251" s="1">
        <v>598</v>
      </c>
      <c r="F251" s="1">
        <f t="shared" si="6"/>
        <v>199.33333333333334</v>
      </c>
      <c r="G251" s="1">
        <f t="shared" si="7"/>
        <v>209.3</v>
      </c>
    </row>
    <row r="252" spans="1:7" s="1" customFormat="1" hidden="1">
      <c r="A252" s="6" t="s">
        <v>25</v>
      </c>
      <c r="B252" s="1" t="s">
        <v>170</v>
      </c>
      <c r="C252" s="1" t="s">
        <v>179</v>
      </c>
      <c r="D252" s="16">
        <v>1</v>
      </c>
      <c r="E252" s="23">
        <v>238.8</v>
      </c>
      <c r="F252" s="17">
        <f t="shared" si="6"/>
        <v>238.8</v>
      </c>
      <c r="G252" s="17">
        <f t="shared" si="7"/>
        <v>250.74</v>
      </c>
    </row>
    <row r="253" spans="1:7" s="1" customFormat="1" hidden="1">
      <c r="A253" s="6" t="s">
        <v>25</v>
      </c>
      <c r="B253" s="1" t="s">
        <v>170</v>
      </c>
      <c r="C253" s="1" t="s">
        <v>160</v>
      </c>
      <c r="D253" s="16">
        <v>2</v>
      </c>
      <c r="E253" s="23">
        <v>296.64999999999998</v>
      </c>
      <c r="F253" s="17">
        <f t="shared" si="6"/>
        <v>148.32499999999999</v>
      </c>
      <c r="G253" s="17">
        <f t="shared" si="7"/>
        <v>155.74125000000001</v>
      </c>
    </row>
    <row r="254" spans="1:7" s="1" customFormat="1">
      <c r="A254" s="1" t="s">
        <v>20</v>
      </c>
      <c r="B254" s="1" t="s">
        <v>170</v>
      </c>
      <c r="C254" s="1" t="s">
        <v>98</v>
      </c>
      <c r="D254" s="1">
        <v>3</v>
      </c>
      <c r="E254" s="1">
        <v>69.900000000000006</v>
      </c>
      <c r="F254" s="1">
        <f t="shared" si="6"/>
        <v>23.3</v>
      </c>
      <c r="G254" s="1">
        <f t="shared" si="7"/>
        <v>24.465000000000003</v>
      </c>
    </row>
    <row r="255" spans="1:7" s="1" customFormat="1" hidden="1">
      <c r="A255" s="6" t="s">
        <v>25</v>
      </c>
      <c r="B255" s="1" t="s">
        <v>170</v>
      </c>
      <c r="C255" s="1" t="s">
        <v>76</v>
      </c>
      <c r="D255" s="16">
        <v>1</v>
      </c>
      <c r="E255" s="23">
        <v>209.3</v>
      </c>
      <c r="F255" s="17">
        <f t="shared" si="6"/>
        <v>209.3</v>
      </c>
      <c r="G255" s="17">
        <f t="shared" si="7"/>
        <v>219.76500000000001</v>
      </c>
    </row>
    <row r="256" spans="1:7" s="1" customFormat="1" hidden="1">
      <c r="A256" s="6" t="s">
        <v>25</v>
      </c>
      <c r="B256" s="1" t="s">
        <v>170</v>
      </c>
      <c r="C256" s="1" t="s">
        <v>7</v>
      </c>
      <c r="D256" s="16">
        <v>2</v>
      </c>
      <c r="E256" s="23">
        <v>499</v>
      </c>
      <c r="F256" s="17">
        <f t="shared" si="6"/>
        <v>249.5</v>
      </c>
      <c r="G256" s="17">
        <f t="shared" si="7"/>
        <v>261.97500000000002</v>
      </c>
    </row>
    <row r="257" spans="1:7" s="1" customFormat="1">
      <c r="A257" s="1" t="s">
        <v>20</v>
      </c>
      <c r="B257" s="1" t="s">
        <v>170</v>
      </c>
      <c r="C257" s="1" t="s">
        <v>46</v>
      </c>
      <c r="D257" s="1">
        <v>2</v>
      </c>
      <c r="E257" s="1">
        <v>79.900000000000006</v>
      </c>
      <c r="F257" s="1">
        <f t="shared" si="6"/>
        <v>39.950000000000003</v>
      </c>
      <c r="G257" s="1">
        <f t="shared" si="7"/>
        <v>41.947500000000005</v>
      </c>
    </row>
    <row r="258" spans="1:7" s="1" customFormat="1" hidden="1">
      <c r="A258" s="6" t="s">
        <v>25</v>
      </c>
      <c r="B258" s="1" t="s">
        <v>170</v>
      </c>
      <c r="C258" s="1" t="s">
        <v>29</v>
      </c>
      <c r="D258" s="16">
        <v>4</v>
      </c>
      <c r="E258" s="23">
        <v>129</v>
      </c>
      <c r="F258" s="17">
        <f t="shared" ref="F258:F321" si="8">E258/D258</f>
        <v>32.25</v>
      </c>
      <c r="G258" s="17">
        <f t="shared" ref="G258:G321" si="9">F258*1.05</f>
        <v>33.862500000000004</v>
      </c>
    </row>
    <row r="259" spans="1:7" s="1" customFormat="1" hidden="1">
      <c r="A259" s="6" t="s">
        <v>25</v>
      </c>
      <c r="B259" s="1" t="s">
        <v>170</v>
      </c>
      <c r="C259" s="1" t="s">
        <v>180</v>
      </c>
      <c r="D259" s="16">
        <v>4</v>
      </c>
      <c r="E259" s="23">
        <v>238.8</v>
      </c>
      <c r="F259" s="17">
        <f t="shared" si="8"/>
        <v>59.7</v>
      </c>
      <c r="G259" s="17">
        <f t="shared" si="9"/>
        <v>62.685000000000002</v>
      </c>
    </row>
    <row r="260" spans="1:7" s="1" customFormat="1">
      <c r="A260" s="1" t="s">
        <v>20</v>
      </c>
      <c r="B260" s="1" t="s">
        <v>170</v>
      </c>
      <c r="C260" s="1" t="s">
        <v>180</v>
      </c>
      <c r="D260" s="1">
        <v>1</v>
      </c>
      <c r="E260" s="1">
        <v>119.4</v>
      </c>
      <c r="F260" s="1">
        <f t="shared" si="8"/>
        <v>119.4</v>
      </c>
      <c r="G260" s="1">
        <f t="shared" si="9"/>
        <v>125.37</v>
      </c>
    </row>
    <row r="261" spans="1:7" s="1" customFormat="1" hidden="1">
      <c r="A261" s="6" t="s">
        <v>25</v>
      </c>
      <c r="B261" s="1" t="s">
        <v>170</v>
      </c>
      <c r="C261" s="1" t="s">
        <v>142</v>
      </c>
      <c r="D261" s="16">
        <v>4</v>
      </c>
      <c r="E261" s="23">
        <v>89.4</v>
      </c>
      <c r="F261" s="17">
        <f t="shared" si="8"/>
        <v>22.35</v>
      </c>
      <c r="G261" s="17">
        <f t="shared" si="9"/>
        <v>23.467500000000001</v>
      </c>
    </row>
    <row r="262" spans="1:7" s="1" customFormat="1" hidden="1">
      <c r="A262" s="6" t="s">
        <v>25</v>
      </c>
      <c r="B262" s="1" t="s">
        <v>170</v>
      </c>
      <c r="C262" s="1" t="s">
        <v>159</v>
      </c>
      <c r="D262" s="16">
        <v>4</v>
      </c>
      <c r="E262" s="23">
        <v>399</v>
      </c>
      <c r="F262" s="17">
        <f t="shared" si="8"/>
        <v>99.75</v>
      </c>
      <c r="G262" s="17">
        <f t="shared" si="9"/>
        <v>104.73750000000001</v>
      </c>
    </row>
    <row r="263" spans="1:7" s="1" customFormat="1">
      <c r="A263" s="1" t="s">
        <v>20</v>
      </c>
      <c r="B263" s="1" t="s">
        <v>170</v>
      </c>
      <c r="C263" s="1" t="s">
        <v>65</v>
      </c>
      <c r="D263" s="1">
        <v>2</v>
      </c>
      <c r="E263" s="1">
        <v>69.900000000000006</v>
      </c>
      <c r="F263" s="1">
        <f t="shared" si="8"/>
        <v>34.950000000000003</v>
      </c>
      <c r="G263" s="1">
        <f t="shared" si="9"/>
        <v>36.697500000000005</v>
      </c>
    </row>
    <row r="264" spans="1:7" s="1" customFormat="1" hidden="1">
      <c r="A264" s="6" t="s">
        <v>25</v>
      </c>
      <c r="B264" s="1" t="s">
        <v>170</v>
      </c>
      <c r="C264" s="1" t="s">
        <v>12</v>
      </c>
      <c r="D264" s="16">
        <v>4</v>
      </c>
      <c r="E264" s="23">
        <v>1249.5</v>
      </c>
      <c r="F264" s="17">
        <f t="shared" si="8"/>
        <v>312.375</v>
      </c>
      <c r="G264" s="17">
        <f t="shared" si="9"/>
        <v>327.99375000000003</v>
      </c>
    </row>
    <row r="265" spans="1:7" s="1" customFormat="1" hidden="1">
      <c r="A265" s="6" t="s">
        <v>25</v>
      </c>
      <c r="B265" s="1" t="s">
        <v>170</v>
      </c>
      <c r="C265" s="1" t="s">
        <v>181</v>
      </c>
      <c r="D265" s="16">
        <v>2</v>
      </c>
      <c r="E265" s="23">
        <v>129</v>
      </c>
      <c r="F265" s="17">
        <f t="shared" si="8"/>
        <v>64.5</v>
      </c>
      <c r="G265" s="17">
        <f t="shared" si="9"/>
        <v>67.725000000000009</v>
      </c>
    </row>
    <row r="266" spans="1:7" s="1" customFormat="1">
      <c r="A266" s="1" t="s">
        <v>20</v>
      </c>
      <c r="B266" s="1" t="s">
        <v>170</v>
      </c>
      <c r="C266" s="1" t="s">
        <v>182</v>
      </c>
      <c r="D266" s="1">
        <v>3</v>
      </c>
      <c r="E266" s="1">
        <v>299</v>
      </c>
      <c r="F266" s="1">
        <f t="shared" si="8"/>
        <v>99.666666666666671</v>
      </c>
      <c r="G266" s="1">
        <f t="shared" si="9"/>
        <v>104.65</v>
      </c>
    </row>
    <row r="267" spans="1:7" s="1" customFormat="1" hidden="1">
      <c r="A267" s="6" t="s">
        <v>25</v>
      </c>
      <c r="B267" s="1" t="s">
        <v>170</v>
      </c>
      <c r="C267" s="1" t="s">
        <v>71</v>
      </c>
      <c r="D267" s="16">
        <v>1</v>
      </c>
      <c r="E267" s="23">
        <v>639.20000000000005</v>
      </c>
      <c r="F267" s="17">
        <f t="shared" si="8"/>
        <v>639.20000000000005</v>
      </c>
      <c r="G267" s="17">
        <f t="shared" si="9"/>
        <v>671.16000000000008</v>
      </c>
    </row>
    <row r="268" spans="1:7" s="1" customFormat="1" hidden="1">
      <c r="A268" s="6" t="s">
        <v>25</v>
      </c>
      <c r="B268" s="1" t="s">
        <v>170</v>
      </c>
      <c r="C268" s="1" t="s">
        <v>7</v>
      </c>
      <c r="D268" s="16">
        <v>1</v>
      </c>
      <c r="E268" s="23">
        <v>499</v>
      </c>
      <c r="F268" s="17">
        <f t="shared" si="8"/>
        <v>499</v>
      </c>
      <c r="G268" s="17">
        <f t="shared" si="9"/>
        <v>523.95000000000005</v>
      </c>
    </row>
    <row r="269" spans="1:7" s="1" customFormat="1">
      <c r="A269" s="1" t="s">
        <v>20</v>
      </c>
      <c r="B269" s="1" t="s">
        <v>170</v>
      </c>
      <c r="C269" s="1" t="s">
        <v>183</v>
      </c>
      <c r="D269" s="1">
        <v>3</v>
      </c>
      <c r="E269" s="1">
        <v>118.8</v>
      </c>
      <c r="F269" s="1">
        <f t="shared" si="8"/>
        <v>39.6</v>
      </c>
      <c r="G269" s="1">
        <f t="shared" si="9"/>
        <v>41.580000000000005</v>
      </c>
    </row>
    <row r="270" spans="1:7" s="1" customFormat="1" hidden="1">
      <c r="A270" s="6" t="s">
        <v>25</v>
      </c>
      <c r="B270" s="1" t="s">
        <v>170</v>
      </c>
      <c r="C270" s="1" t="s">
        <v>139</v>
      </c>
      <c r="D270" s="16">
        <v>1</v>
      </c>
      <c r="E270" s="23">
        <v>238.8</v>
      </c>
      <c r="F270" s="17">
        <f t="shared" si="8"/>
        <v>238.8</v>
      </c>
      <c r="G270" s="17">
        <f t="shared" si="9"/>
        <v>250.74</v>
      </c>
    </row>
    <row r="271" spans="1:7" s="1" customFormat="1" hidden="1">
      <c r="A271" s="6" t="s">
        <v>25</v>
      </c>
      <c r="B271" s="1" t="s">
        <v>170</v>
      </c>
      <c r="C271" s="1" t="s">
        <v>83</v>
      </c>
      <c r="D271" s="16">
        <v>1</v>
      </c>
      <c r="E271" s="23">
        <v>238.8</v>
      </c>
      <c r="F271" s="17">
        <f t="shared" si="8"/>
        <v>238.8</v>
      </c>
      <c r="G271" s="17">
        <f t="shared" si="9"/>
        <v>250.74</v>
      </c>
    </row>
    <row r="272" spans="1:7" s="1" customFormat="1">
      <c r="A272" s="1" t="s">
        <v>20</v>
      </c>
      <c r="B272" s="1" t="s">
        <v>170</v>
      </c>
      <c r="C272" s="1" t="s">
        <v>177</v>
      </c>
      <c r="D272" s="1">
        <v>3</v>
      </c>
      <c r="E272" s="1">
        <v>499</v>
      </c>
      <c r="F272" s="1">
        <f t="shared" si="8"/>
        <v>166.33333333333334</v>
      </c>
      <c r="G272" s="1">
        <f t="shared" si="9"/>
        <v>174.65</v>
      </c>
    </row>
    <row r="273" spans="1:7" s="1" customFormat="1" hidden="1">
      <c r="A273" s="6" t="s">
        <v>25</v>
      </c>
      <c r="B273" s="1" t="s">
        <v>170</v>
      </c>
      <c r="C273" s="1" t="s">
        <v>143</v>
      </c>
      <c r="D273" s="16">
        <v>2</v>
      </c>
      <c r="E273" s="23">
        <v>249</v>
      </c>
      <c r="F273" s="17">
        <f t="shared" si="8"/>
        <v>124.5</v>
      </c>
      <c r="G273" s="17">
        <f t="shared" si="9"/>
        <v>130.72499999999999</v>
      </c>
    </row>
    <row r="274" spans="1:7" s="1" customFormat="1" hidden="1">
      <c r="A274" s="6" t="s">
        <v>25</v>
      </c>
      <c r="B274" s="1" t="s">
        <v>170</v>
      </c>
      <c r="C274" s="1" t="s">
        <v>119</v>
      </c>
      <c r="D274" s="16">
        <v>4</v>
      </c>
      <c r="E274" s="23">
        <v>199</v>
      </c>
      <c r="F274" s="17">
        <f t="shared" si="8"/>
        <v>49.75</v>
      </c>
      <c r="G274" s="17">
        <f t="shared" si="9"/>
        <v>52.237500000000004</v>
      </c>
    </row>
    <row r="275" spans="1:7" s="1" customFormat="1">
      <c r="A275" s="1" t="s">
        <v>20</v>
      </c>
      <c r="B275" s="1" t="s">
        <v>184</v>
      </c>
      <c r="C275" s="1" t="s">
        <v>53</v>
      </c>
      <c r="D275" s="1">
        <v>2</v>
      </c>
      <c r="E275" s="1">
        <v>499</v>
      </c>
      <c r="F275" s="1">
        <f t="shared" si="8"/>
        <v>249.5</v>
      </c>
      <c r="G275" s="1">
        <f t="shared" si="9"/>
        <v>261.97500000000002</v>
      </c>
    </row>
    <row r="276" spans="1:7" s="1" customFormat="1" hidden="1">
      <c r="A276" s="6" t="s">
        <v>25</v>
      </c>
      <c r="B276" s="1" t="s">
        <v>184</v>
      </c>
      <c r="C276" s="1" t="s">
        <v>87</v>
      </c>
      <c r="D276" s="16">
        <v>1</v>
      </c>
      <c r="E276" s="23">
        <v>299</v>
      </c>
      <c r="F276" s="17">
        <f t="shared" si="8"/>
        <v>299</v>
      </c>
      <c r="G276" s="17">
        <f t="shared" si="9"/>
        <v>313.95</v>
      </c>
    </row>
    <row r="277" spans="1:7" s="1" customFormat="1" hidden="1">
      <c r="A277" s="6" t="s">
        <v>25</v>
      </c>
      <c r="B277" s="1" t="s">
        <v>184</v>
      </c>
      <c r="C277" s="1" t="s">
        <v>51</v>
      </c>
      <c r="D277" s="16">
        <v>3</v>
      </c>
      <c r="E277" s="23">
        <v>67.915000000000006</v>
      </c>
      <c r="F277" s="17">
        <f t="shared" si="8"/>
        <v>22.638333333333335</v>
      </c>
      <c r="G277" s="17">
        <f t="shared" si="9"/>
        <v>23.770250000000004</v>
      </c>
    </row>
    <row r="278" spans="1:7" s="1" customFormat="1">
      <c r="A278" s="1" t="s">
        <v>20</v>
      </c>
      <c r="B278" s="1" t="s">
        <v>184</v>
      </c>
      <c r="C278" s="1" t="s">
        <v>49</v>
      </c>
      <c r="D278" s="1">
        <v>4</v>
      </c>
      <c r="E278" s="1">
        <v>99</v>
      </c>
      <c r="F278" s="1">
        <f t="shared" si="8"/>
        <v>24.75</v>
      </c>
      <c r="G278" s="1">
        <f t="shared" si="9"/>
        <v>25.987500000000001</v>
      </c>
    </row>
    <row r="279" spans="1:7" s="1" customFormat="1" hidden="1">
      <c r="A279" s="6" t="s">
        <v>25</v>
      </c>
      <c r="B279" s="1" t="s">
        <v>184</v>
      </c>
      <c r="C279" s="1" t="s">
        <v>185</v>
      </c>
      <c r="D279" s="16">
        <v>3</v>
      </c>
      <c r="E279" s="23">
        <v>238.4</v>
      </c>
      <c r="F279" s="17">
        <f t="shared" si="8"/>
        <v>79.466666666666669</v>
      </c>
      <c r="G279" s="17">
        <f t="shared" si="9"/>
        <v>83.440000000000012</v>
      </c>
    </row>
    <row r="280" spans="1:7" s="1" customFormat="1" hidden="1">
      <c r="A280" s="6" t="s">
        <v>25</v>
      </c>
      <c r="B280" s="1" t="s">
        <v>184</v>
      </c>
      <c r="C280" s="1" t="s">
        <v>156</v>
      </c>
      <c r="D280" s="16">
        <v>3</v>
      </c>
      <c r="E280" s="23">
        <v>149</v>
      </c>
      <c r="F280" s="17">
        <f t="shared" si="8"/>
        <v>49.666666666666664</v>
      </c>
      <c r="G280" s="17">
        <f t="shared" si="9"/>
        <v>52.15</v>
      </c>
    </row>
    <row r="281" spans="1:7" s="1" customFormat="1">
      <c r="A281" s="1" t="s">
        <v>20</v>
      </c>
      <c r="B281" s="1" t="s">
        <v>184</v>
      </c>
      <c r="C281" s="1" t="s">
        <v>62</v>
      </c>
      <c r="D281" s="1">
        <v>4</v>
      </c>
      <c r="E281" s="1">
        <v>1299</v>
      </c>
      <c r="F281" s="1">
        <f t="shared" si="8"/>
        <v>324.75</v>
      </c>
      <c r="G281" s="1">
        <f t="shared" si="9"/>
        <v>340.98750000000001</v>
      </c>
    </row>
    <row r="282" spans="1:7" s="1" customFormat="1" hidden="1">
      <c r="A282" s="6" t="s">
        <v>25</v>
      </c>
      <c r="B282" s="1" t="s">
        <v>184</v>
      </c>
      <c r="C282" s="1" t="s">
        <v>186</v>
      </c>
      <c r="D282" s="16">
        <v>4</v>
      </c>
      <c r="E282" s="23">
        <v>399</v>
      </c>
      <c r="F282" s="17">
        <f t="shared" si="8"/>
        <v>99.75</v>
      </c>
      <c r="G282" s="17">
        <f t="shared" si="9"/>
        <v>104.73750000000001</v>
      </c>
    </row>
    <row r="283" spans="1:7" s="1" customFormat="1" hidden="1">
      <c r="A283" s="6" t="s">
        <v>25</v>
      </c>
      <c r="B283" s="1" t="s">
        <v>184</v>
      </c>
      <c r="C283" s="1" t="s">
        <v>36</v>
      </c>
      <c r="D283" s="16">
        <v>1</v>
      </c>
      <c r="E283" s="23">
        <v>99</v>
      </c>
      <c r="F283" s="17">
        <f t="shared" si="8"/>
        <v>99</v>
      </c>
      <c r="G283" s="17">
        <f t="shared" si="9"/>
        <v>103.95</v>
      </c>
    </row>
    <row r="284" spans="1:7" s="1" customFormat="1">
      <c r="A284" s="1" t="s">
        <v>20</v>
      </c>
      <c r="B284" s="1" t="s">
        <v>184</v>
      </c>
      <c r="C284" s="1" t="s">
        <v>158</v>
      </c>
      <c r="D284" s="1">
        <v>2</v>
      </c>
      <c r="E284" s="1">
        <v>559.20000000000005</v>
      </c>
      <c r="F284" s="1">
        <f t="shared" si="8"/>
        <v>279.60000000000002</v>
      </c>
      <c r="G284" s="1">
        <f t="shared" si="9"/>
        <v>293.58000000000004</v>
      </c>
    </row>
    <row r="285" spans="1:7" s="1" customFormat="1" hidden="1">
      <c r="A285" s="6" t="s">
        <v>25</v>
      </c>
      <c r="B285" s="1" t="s">
        <v>184</v>
      </c>
      <c r="C285" s="1" t="s">
        <v>50</v>
      </c>
      <c r="D285" s="16">
        <v>1</v>
      </c>
      <c r="E285" s="23">
        <v>99</v>
      </c>
      <c r="F285" s="17">
        <f t="shared" si="8"/>
        <v>99</v>
      </c>
      <c r="G285" s="17">
        <f t="shared" si="9"/>
        <v>103.95</v>
      </c>
    </row>
    <row r="286" spans="1:7" s="1" customFormat="1" hidden="1">
      <c r="A286" s="6" t="s">
        <v>25</v>
      </c>
      <c r="B286" s="1" t="s">
        <v>184</v>
      </c>
      <c r="C286" s="1" t="s">
        <v>10</v>
      </c>
      <c r="D286" s="16">
        <v>2</v>
      </c>
      <c r="E286" s="23">
        <v>799</v>
      </c>
      <c r="F286" s="17">
        <f t="shared" si="8"/>
        <v>399.5</v>
      </c>
      <c r="G286" s="17">
        <f t="shared" si="9"/>
        <v>419.47500000000002</v>
      </c>
    </row>
    <row r="287" spans="1:7" s="1" customFormat="1">
      <c r="A287" s="1" t="s">
        <v>20</v>
      </c>
      <c r="B287" s="1" t="s">
        <v>184</v>
      </c>
      <c r="C287" s="1" t="s">
        <v>187</v>
      </c>
      <c r="D287" s="1">
        <v>3</v>
      </c>
      <c r="E287" s="1">
        <v>798</v>
      </c>
      <c r="F287" s="1">
        <f t="shared" si="8"/>
        <v>266</v>
      </c>
      <c r="G287" s="1">
        <f t="shared" si="9"/>
        <v>279.3</v>
      </c>
    </row>
    <row r="288" spans="1:7" s="1" customFormat="1" hidden="1">
      <c r="A288" s="6" t="s">
        <v>25</v>
      </c>
      <c r="B288" s="1" t="s">
        <v>188</v>
      </c>
      <c r="C288" s="1" t="s">
        <v>116</v>
      </c>
      <c r="D288" s="16">
        <v>1</v>
      </c>
      <c r="E288" s="23">
        <v>299</v>
      </c>
      <c r="F288" s="17">
        <f t="shared" si="8"/>
        <v>299</v>
      </c>
      <c r="G288" s="17">
        <f t="shared" si="9"/>
        <v>313.95</v>
      </c>
    </row>
    <row r="289" spans="1:7" s="1" customFormat="1" hidden="1">
      <c r="A289" s="6" t="s">
        <v>28</v>
      </c>
      <c r="B289" s="1" t="s">
        <v>188</v>
      </c>
      <c r="C289" s="1" t="s">
        <v>101</v>
      </c>
      <c r="D289" s="16">
        <v>2</v>
      </c>
      <c r="E289" s="23">
        <v>249</v>
      </c>
      <c r="F289" s="17">
        <f t="shared" si="8"/>
        <v>124.5</v>
      </c>
      <c r="G289" s="17">
        <f t="shared" si="9"/>
        <v>130.72499999999999</v>
      </c>
    </row>
    <row r="290" spans="1:7" s="1" customFormat="1">
      <c r="A290" s="1" t="s">
        <v>20</v>
      </c>
      <c r="B290" s="1" t="s">
        <v>188</v>
      </c>
      <c r="C290" s="1" t="s">
        <v>189</v>
      </c>
      <c r="D290" s="1">
        <v>4</v>
      </c>
      <c r="E290" s="1">
        <v>598</v>
      </c>
      <c r="F290" s="1">
        <f t="shared" si="8"/>
        <v>149.5</v>
      </c>
      <c r="G290" s="1">
        <f t="shared" si="9"/>
        <v>156.97499999999999</v>
      </c>
    </row>
    <row r="291" spans="1:7" s="1" customFormat="1" hidden="1">
      <c r="A291" s="6" t="s">
        <v>25</v>
      </c>
      <c r="B291" s="1" t="s">
        <v>188</v>
      </c>
      <c r="C291" s="1" t="s">
        <v>93</v>
      </c>
      <c r="D291" s="16">
        <v>1</v>
      </c>
      <c r="E291" s="23">
        <v>149</v>
      </c>
      <c r="F291" s="17">
        <f t="shared" si="8"/>
        <v>149</v>
      </c>
      <c r="G291" s="17">
        <f t="shared" si="9"/>
        <v>156.45000000000002</v>
      </c>
    </row>
    <row r="292" spans="1:7" s="1" customFormat="1" hidden="1">
      <c r="A292" s="6" t="s">
        <v>28</v>
      </c>
      <c r="B292" s="1" t="s">
        <v>188</v>
      </c>
      <c r="C292" s="1" t="s">
        <v>61</v>
      </c>
      <c r="D292" s="16">
        <v>4</v>
      </c>
      <c r="E292" s="23">
        <v>598</v>
      </c>
      <c r="F292" s="17">
        <f t="shared" si="8"/>
        <v>149.5</v>
      </c>
      <c r="G292" s="17">
        <f t="shared" si="9"/>
        <v>156.97499999999999</v>
      </c>
    </row>
    <row r="293" spans="1:7" s="1" customFormat="1">
      <c r="A293" s="1" t="s">
        <v>20</v>
      </c>
      <c r="B293" s="1" t="s">
        <v>188</v>
      </c>
      <c r="C293" s="1" t="s">
        <v>190</v>
      </c>
      <c r="D293" s="1">
        <v>3</v>
      </c>
      <c r="E293" s="1">
        <v>699</v>
      </c>
      <c r="F293" s="1">
        <f t="shared" si="8"/>
        <v>233</v>
      </c>
      <c r="G293" s="1">
        <f t="shared" si="9"/>
        <v>244.65</v>
      </c>
    </row>
    <row r="294" spans="1:7" s="1" customFormat="1" hidden="1">
      <c r="A294" s="6" t="s">
        <v>25</v>
      </c>
      <c r="B294" s="1" t="s">
        <v>188</v>
      </c>
      <c r="C294" s="1" t="s">
        <v>113</v>
      </c>
      <c r="D294" s="16">
        <v>1</v>
      </c>
      <c r="E294" s="23">
        <v>149</v>
      </c>
      <c r="F294" s="17">
        <f t="shared" si="8"/>
        <v>149</v>
      </c>
      <c r="G294" s="17">
        <f t="shared" si="9"/>
        <v>156.45000000000002</v>
      </c>
    </row>
    <row r="295" spans="1:7" s="1" customFormat="1" hidden="1">
      <c r="A295" s="6" t="s">
        <v>28</v>
      </c>
      <c r="B295" s="1" t="s">
        <v>188</v>
      </c>
      <c r="C295" s="1" t="s">
        <v>165</v>
      </c>
      <c r="D295" s="16">
        <v>4</v>
      </c>
      <c r="E295" s="23">
        <v>499</v>
      </c>
      <c r="F295" s="17">
        <f t="shared" si="8"/>
        <v>124.75</v>
      </c>
      <c r="G295" s="17">
        <f t="shared" si="9"/>
        <v>130.98750000000001</v>
      </c>
    </row>
    <row r="296" spans="1:7" s="1" customFormat="1">
      <c r="A296" s="1" t="s">
        <v>20</v>
      </c>
      <c r="B296" s="1" t="s">
        <v>188</v>
      </c>
      <c r="C296" s="1" t="s">
        <v>101</v>
      </c>
      <c r="D296" s="1">
        <v>2</v>
      </c>
      <c r="E296" s="1">
        <v>249</v>
      </c>
      <c r="F296" s="1">
        <f t="shared" si="8"/>
        <v>124.5</v>
      </c>
      <c r="G296" s="1">
        <f t="shared" si="9"/>
        <v>130.72499999999999</v>
      </c>
    </row>
    <row r="297" spans="1:7" s="1" customFormat="1" hidden="1">
      <c r="A297" s="6" t="s">
        <v>25</v>
      </c>
      <c r="B297" s="1" t="s">
        <v>188</v>
      </c>
      <c r="C297" s="1" t="s">
        <v>92</v>
      </c>
      <c r="D297" s="16">
        <v>4</v>
      </c>
      <c r="E297" s="23">
        <v>499</v>
      </c>
      <c r="F297" s="17">
        <f t="shared" si="8"/>
        <v>124.75</v>
      </c>
      <c r="G297" s="17">
        <f t="shared" si="9"/>
        <v>130.98750000000001</v>
      </c>
    </row>
    <row r="298" spans="1:7" s="1" customFormat="1" hidden="1">
      <c r="A298" s="6" t="s">
        <v>28</v>
      </c>
      <c r="B298" s="1" t="s">
        <v>188</v>
      </c>
      <c r="C298" s="1" t="s">
        <v>191</v>
      </c>
      <c r="D298" s="16">
        <v>1</v>
      </c>
      <c r="E298" s="23">
        <v>99</v>
      </c>
      <c r="F298" s="17">
        <f t="shared" si="8"/>
        <v>99</v>
      </c>
      <c r="G298" s="17">
        <f t="shared" si="9"/>
        <v>103.95</v>
      </c>
    </row>
    <row r="299" spans="1:7" s="1" customFormat="1">
      <c r="A299" s="1" t="s">
        <v>20</v>
      </c>
      <c r="B299" s="1" t="s">
        <v>188</v>
      </c>
      <c r="C299" s="1" t="s">
        <v>93</v>
      </c>
      <c r="D299" s="1">
        <v>4</v>
      </c>
      <c r="E299" s="1">
        <v>149</v>
      </c>
      <c r="F299" s="1">
        <f t="shared" si="8"/>
        <v>37.25</v>
      </c>
      <c r="G299" s="1">
        <f t="shared" si="9"/>
        <v>39.112500000000004</v>
      </c>
    </row>
    <row r="300" spans="1:7" s="1" customFormat="1" hidden="1">
      <c r="A300" s="6" t="s">
        <v>25</v>
      </c>
      <c r="B300" s="1" t="s">
        <v>188</v>
      </c>
      <c r="C300" s="1" t="s">
        <v>119</v>
      </c>
      <c r="D300" s="16">
        <v>3</v>
      </c>
      <c r="E300" s="23">
        <v>99.5</v>
      </c>
      <c r="F300" s="17">
        <f t="shared" si="8"/>
        <v>33.166666666666664</v>
      </c>
      <c r="G300" s="17">
        <f t="shared" si="9"/>
        <v>34.824999999999996</v>
      </c>
    </row>
    <row r="301" spans="1:7" s="1" customFormat="1" hidden="1">
      <c r="A301" s="6" t="s">
        <v>28</v>
      </c>
      <c r="B301" s="1" t="s">
        <v>188</v>
      </c>
      <c r="C301" s="1" t="s">
        <v>151</v>
      </c>
      <c r="D301" s="16">
        <v>3</v>
      </c>
      <c r="E301" s="23">
        <v>299</v>
      </c>
      <c r="F301" s="17">
        <f t="shared" si="8"/>
        <v>99.666666666666671</v>
      </c>
      <c r="G301" s="17">
        <f t="shared" si="9"/>
        <v>104.65</v>
      </c>
    </row>
    <row r="302" spans="1:7" s="1" customFormat="1">
      <c r="A302" s="1" t="s">
        <v>20</v>
      </c>
      <c r="B302" s="1" t="s">
        <v>188</v>
      </c>
      <c r="C302" s="1" t="s">
        <v>174</v>
      </c>
      <c r="D302" s="1">
        <v>2</v>
      </c>
      <c r="E302" s="1">
        <v>399</v>
      </c>
      <c r="F302" s="1">
        <f t="shared" si="8"/>
        <v>199.5</v>
      </c>
      <c r="G302" s="1">
        <f t="shared" si="9"/>
        <v>209.47500000000002</v>
      </c>
    </row>
    <row r="303" spans="1:7" s="1" customFormat="1" hidden="1">
      <c r="A303" s="6" t="s">
        <v>25</v>
      </c>
      <c r="B303" s="1" t="s">
        <v>188</v>
      </c>
      <c r="C303" s="1" t="s">
        <v>49</v>
      </c>
      <c r="D303" s="16">
        <v>4</v>
      </c>
      <c r="E303" s="23">
        <v>99</v>
      </c>
      <c r="F303" s="17">
        <f t="shared" si="8"/>
        <v>24.75</v>
      </c>
      <c r="G303" s="17">
        <f t="shared" si="9"/>
        <v>25.987500000000001</v>
      </c>
    </row>
    <row r="304" spans="1:7" s="1" customFormat="1" hidden="1">
      <c r="A304" s="6" t="s">
        <v>28</v>
      </c>
      <c r="B304" s="1" t="s">
        <v>188</v>
      </c>
      <c r="C304" s="1" t="s">
        <v>70</v>
      </c>
      <c r="D304" s="16">
        <v>1</v>
      </c>
      <c r="E304" s="23">
        <v>103.2</v>
      </c>
      <c r="F304" s="17">
        <f t="shared" si="8"/>
        <v>103.2</v>
      </c>
      <c r="G304" s="17">
        <f t="shared" si="9"/>
        <v>108.36000000000001</v>
      </c>
    </row>
    <row r="305" spans="1:7" s="1" customFormat="1">
      <c r="A305" s="1" t="s">
        <v>20</v>
      </c>
      <c r="B305" s="1" t="s">
        <v>188</v>
      </c>
      <c r="C305" s="1" t="s">
        <v>174</v>
      </c>
      <c r="D305" s="1">
        <v>2</v>
      </c>
      <c r="E305" s="1">
        <v>399</v>
      </c>
      <c r="F305" s="1">
        <f t="shared" si="8"/>
        <v>199.5</v>
      </c>
      <c r="G305" s="1">
        <f t="shared" si="9"/>
        <v>209.47500000000002</v>
      </c>
    </row>
    <row r="306" spans="1:7" s="1" customFormat="1" hidden="1">
      <c r="A306" s="6" t="s">
        <v>25</v>
      </c>
      <c r="B306" s="1" t="s">
        <v>188</v>
      </c>
      <c r="C306" s="1" t="s">
        <v>169</v>
      </c>
      <c r="D306" s="16">
        <v>4</v>
      </c>
      <c r="E306" s="23">
        <v>749.5</v>
      </c>
      <c r="F306" s="17">
        <f t="shared" si="8"/>
        <v>187.375</v>
      </c>
      <c r="G306" s="17">
        <f t="shared" si="9"/>
        <v>196.74375000000001</v>
      </c>
    </row>
    <row r="307" spans="1:7" s="1" customFormat="1" hidden="1">
      <c r="A307" s="6" t="s">
        <v>28</v>
      </c>
      <c r="B307" s="1" t="s">
        <v>188</v>
      </c>
      <c r="C307" s="1" t="s">
        <v>192</v>
      </c>
      <c r="D307" s="16">
        <v>3</v>
      </c>
      <c r="E307" s="23">
        <v>49.9</v>
      </c>
      <c r="F307" s="17">
        <f t="shared" si="8"/>
        <v>16.633333333333333</v>
      </c>
      <c r="G307" s="17">
        <f t="shared" si="9"/>
        <v>17.465</v>
      </c>
    </row>
    <row r="308" spans="1:7" s="1" customFormat="1">
      <c r="A308" s="1" t="s">
        <v>20</v>
      </c>
      <c r="B308" s="1" t="s">
        <v>188</v>
      </c>
      <c r="C308" s="1" t="s">
        <v>193</v>
      </c>
      <c r="D308" s="1">
        <v>1</v>
      </c>
      <c r="E308" s="1">
        <v>49.9</v>
      </c>
      <c r="F308" s="1">
        <f t="shared" si="8"/>
        <v>49.9</v>
      </c>
      <c r="G308" s="1">
        <f t="shared" si="9"/>
        <v>52.395000000000003</v>
      </c>
    </row>
    <row r="309" spans="1:7" s="1" customFormat="1" hidden="1">
      <c r="A309" s="6" t="s">
        <v>25</v>
      </c>
      <c r="B309" s="1" t="s">
        <v>188</v>
      </c>
      <c r="C309" s="1" t="s">
        <v>46</v>
      </c>
      <c r="D309" s="16">
        <v>3</v>
      </c>
      <c r="E309" s="23">
        <v>79.900000000000006</v>
      </c>
      <c r="F309" s="17">
        <f t="shared" si="8"/>
        <v>26.633333333333336</v>
      </c>
      <c r="G309" s="17">
        <f t="shared" si="9"/>
        <v>27.965000000000003</v>
      </c>
    </row>
    <row r="310" spans="1:7" s="1" customFormat="1" hidden="1">
      <c r="A310" s="6" t="s">
        <v>28</v>
      </c>
      <c r="B310" s="1" t="s">
        <v>188</v>
      </c>
      <c r="C310" s="1" t="s">
        <v>56</v>
      </c>
      <c r="D310" s="16">
        <v>3</v>
      </c>
      <c r="E310" s="23">
        <v>299</v>
      </c>
      <c r="F310" s="17">
        <f t="shared" si="8"/>
        <v>99.666666666666671</v>
      </c>
      <c r="G310" s="17">
        <f t="shared" si="9"/>
        <v>104.65</v>
      </c>
    </row>
    <row r="311" spans="1:7" s="1" customFormat="1">
      <c r="A311" s="1" t="s">
        <v>20</v>
      </c>
      <c r="B311" s="1" t="s">
        <v>188</v>
      </c>
      <c r="C311" s="1" t="s">
        <v>157</v>
      </c>
      <c r="D311" s="1">
        <v>4</v>
      </c>
      <c r="E311" s="1">
        <v>149</v>
      </c>
      <c r="F311" s="1">
        <f t="shared" si="8"/>
        <v>37.25</v>
      </c>
      <c r="G311" s="1">
        <f t="shared" si="9"/>
        <v>39.112500000000004</v>
      </c>
    </row>
    <row r="312" spans="1:7" s="1" customFormat="1" hidden="1">
      <c r="A312" s="6" t="s">
        <v>25</v>
      </c>
      <c r="B312" s="1" t="s">
        <v>188</v>
      </c>
      <c r="C312" s="1" t="s">
        <v>117</v>
      </c>
      <c r="D312" s="16">
        <v>2</v>
      </c>
      <c r="E312" s="23">
        <v>34.93</v>
      </c>
      <c r="F312" s="17">
        <f t="shared" si="8"/>
        <v>17.465</v>
      </c>
      <c r="G312" s="17">
        <f t="shared" si="9"/>
        <v>18.338250000000002</v>
      </c>
    </row>
    <row r="313" spans="1:7" s="1" customFormat="1" hidden="1">
      <c r="A313" s="6" t="s">
        <v>28</v>
      </c>
      <c r="B313" s="1" t="s">
        <v>188</v>
      </c>
      <c r="C313" s="1" t="s">
        <v>107</v>
      </c>
      <c r="D313" s="16">
        <v>1</v>
      </c>
      <c r="E313" s="23">
        <v>398</v>
      </c>
      <c r="F313" s="17">
        <f t="shared" si="8"/>
        <v>398</v>
      </c>
      <c r="G313" s="17">
        <f t="shared" si="9"/>
        <v>417.90000000000003</v>
      </c>
    </row>
    <row r="314" spans="1:7" s="1" customFormat="1">
      <c r="A314" s="1" t="s">
        <v>20</v>
      </c>
      <c r="B314" s="1" t="s">
        <v>188</v>
      </c>
      <c r="C314" s="1" t="s">
        <v>120</v>
      </c>
      <c r="D314" s="1">
        <v>4</v>
      </c>
      <c r="E314" s="1">
        <v>198</v>
      </c>
      <c r="F314" s="1">
        <f t="shared" si="8"/>
        <v>49.5</v>
      </c>
      <c r="G314" s="1">
        <f t="shared" si="9"/>
        <v>51.975000000000001</v>
      </c>
    </row>
    <row r="315" spans="1:7" s="1" customFormat="1" hidden="1">
      <c r="A315" s="6" t="s">
        <v>25</v>
      </c>
      <c r="B315" s="1" t="s">
        <v>188</v>
      </c>
      <c r="C315" s="1" t="s">
        <v>64</v>
      </c>
      <c r="D315" s="16">
        <v>2</v>
      </c>
      <c r="E315" s="23">
        <v>99</v>
      </c>
      <c r="F315" s="17">
        <f t="shared" si="8"/>
        <v>49.5</v>
      </c>
      <c r="G315" s="17">
        <f t="shared" si="9"/>
        <v>51.975000000000001</v>
      </c>
    </row>
    <row r="316" spans="1:7" s="1" customFormat="1" hidden="1">
      <c r="A316" s="6" t="s">
        <v>28</v>
      </c>
      <c r="B316" s="1" t="s">
        <v>188</v>
      </c>
      <c r="C316" s="1" t="s">
        <v>120</v>
      </c>
      <c r="D316" s="16">
        <v>1</v>
      </c>
      <c r="E316" s="23">
        <v>99</v>
      </c>
      <c r="F316" s="17">
        <f t="shared" si="8"/>
        <v>99</v>
      </c>
      <c r="G316" s="17">
        <f t="shared" si="9"/>
        <v>103.95</v>
      </c>
    </row>
    <row r="317" spans="1:7" s="1" customFormat="1">
      <c r="A317" s="1" t="s">
        <v>20</v>
      </c>
      <c r="B317" s="1" t="s">
        <v>188</v>
      </c>
      <c r="C317" s="1" t="s">
        <v>87</v>
      </c>
      <c r="D317" s="1">
        <v>3</v>
      </c>
      <c r="E317" s="1">
        <v>598</v>
      </c>
      <c r="F317" s="1">
        <f t="shared" si="8"/>
        <v>199.33333333333334</v>
      </c>
      <c r="G317" s="1">
        <f t="shared" si="9"/>
        <v>209.3</v>
      </c>
    </row>
    <row r="318" spans="1:7" s="1" customFormat="1" hidden="1">
      <c r="A318" s="6" t="s">
        <v>25</v>
      </c>
      <c r="B318" s="1" t="s">
        <v>188</v>
      </c>
      <c r="C318" s="1" t="s">
        <v>159</v>
      </c>
      <c r="D318" s="16">
        <v>3</v>
      </c>
      <c r="E318" s="23">
        <v>399</v>
      </c>
      <c r="F318" s="17">
        <f t="shared" si="8"/>
        <v>133</v>
      </c>
      <c r="G318" s="17">
        <f t="shared" si="9"/>
        <v>139.65</v>
      </c>
    </row>
    <row r="319" spans="1:7" s="1" customFormat="1" hidden="1">
      <c r="A319" s="6" t="s">
        <v>28</v>
      </c>
      <c r="B319" s="1" t="s">
        <v>188</v>
      </c>
      <c r="C319" s="1" t="s">
        <v>194</v>
      </c>
      <c r="D319" s="16">
        <v>1</v>
      </c>
      <c r="E319" s="23">
        <v>358</v>
      </c>
      <c r="F319" s="17">
        <f t="shared" si="8"/>
        <v>358</v>
      </c>
      <c r="G319" s="17">
        <f t="shared" si="9"/>
        <v>375.90000000000003</v>
      </c>
    </row>
    <row r="320" spans="1:7" s="1" customFormat="1">
      <c r="A320" s="1" t="s">
        <v>20</v>
      </c>
      <c r="B320" s="1" t="s">
        <v>195</v>
      </c>
      <c r="C320" s="1" t="s">
        <v>169</v>
      </c>
      <c r="D320" s="1">
        <v>1</v>
      </c>
      <c r="E320" s="1">
        <v>1499</v>
      </c>
      <c r="F320" s="1">
        <f t="shared" si="8"/>
        <v>1499</v>
      </c>
      <c r="G320" s="1">
        <f t="shared" si="9"/>
        <v>1573.95</v>
      </c>
    </row>
    <row r="321" spans="1:7" s="1" customFormat="1" hidden="1">
      <c r="A321" s="6" t="s">
        <v>25</v>
      </c>
      <c r="B321" s="1" t="s">
        <v>195</v>
      </c>
      <c r="C321" s="1" t="s">
        <v>196</v>
      </c>
      <c r="D321" s="16">
        <v>1</v>
      </c>
      <c r="E321" s="23">
        <v>129</v>
      </c>
      <c r="F321" s="17">
        <f t="shared" si="8"/>
        <v>129</v>
      </c>
      <c r="G321" s="17">
        <f t="shared" si="9"/>
        <v>135.45000000000002</v>
      </c>
    </row>
    <row r="322" spans="1:7" s="1" customFormat="1" hidden="1">
      <c r="A322" s="6" t="s">
        <v>28</v>
      </c>
      <c r="B322" s="1" t="s">
        <v>195</v>
      </c>
      <c r="C322" s="1" t="s">
        <v>58</v>
      </c>
      <c r="D322" s="16">
        <v>1</v>
      </c>
      <c r="E322" s="23">
        <v>299</v>
      </c>
      <c r="F322" s="17">
        <f t="shared" ref="F322:F385" si="10">E322/D322</f>
        <v>299</v>
      </c>
      <c r="G322" s="17">
        <f t="shared" ref="G322:G385" si="11">F322*1.05</f>
        <v>313.95</v>
      </c>
    </row>
    <row r="323" spans="1:7" s="1" customFormat="1">
      <c r="A323" s="1" t="s">
        <v>20</v>
      </c>
      <c r="B323" s="1" t="s">
        <v>195</v>
      </c>
      <c r="C323" s="1" t="s">
        <v>53</v>
      </c>
      <c r="D323" s="1">
        <v>1</v>
      </c>
      <c r="E323" s="1">
        <v>499</v>
      </c>
      <c r="F323" s="1">
        <f t="shared" si="10"/>
        <v>499</v>
      </c>
      <c r="G323" s="1">
        <f t="shared" si="11"/>
        <v>523.95000000000005</v>
      </c>
    </row>
    <row r="324" spans="1:7" s="1" customFormat="1" hidden="1">
      <c r="A324" s="6" t="s">
        <v>25</v>
      </c>
      <c r="B324" s="1" t="s">
        <v>195</v>
      </c>
      <c r="C324" s="1" t="s">
        <v>73</v>
      </c>
      <c r="D324" s="16">
        <v>4</v>
      </c>
      <c r="E324" s="23">
        <v>99</v>
      </c>
      <c r="F324" s="17">
        <f t="shared" si="10"/>
        <v>24.75</v>
      </c>
      <c r="G324" s="17">
        <f t="shared" si="11"/>
        <v>25.987500000000001</v>
      </c>
    </row>
    <row r="325" spans="1:7" s="1" customFormat="1" hidden="1">
      <c r="A325" s="6" t="s">
        <v>28</v>
      </c>
      <c r="B325" s="1" t="s">
        <v>195</v>
      </c>
      <c r="C325" s="1" t="s">
        <v>197</v>
      </c>
      <c r="D325" s="16">
        <v>4</v>
      </c>
      <c r="E325" s="23">
        <v>349</v>
      </c>
      <c r="F325" s="17">
        <f t="shared" si="10"/>
        <v>87.25</v>
      </c>
      <c r="G325" s="17">
        <f t="shared" si="11"/>
        <v>91.612499999999997</v>
      </c>
    </row>
    <row r="326" spans="1:7" s="1" customFormat="1">
      <c r="A326" s="1" t="s">
        <v>20</v>
      </c>
      <c r="B326" s="1" t="s">
        <v>195</v>
      </c>
      <c r="C326" s="1" t="s">
        <v>131</v>
      </c>
      <c r="D326" s="1">
        <v>1</v>
      </c>
      <c r="E326" s="1">
        <v>598</v>
      </c>
      <c r="F326" s="1">
        <f t="shared" si="10"/>
        <v>598</v>
      </c>
      <c r="G326" s="1">
        <f t="shared" si="11"/>
        <v>627.9</v>
      </c>
    </row>
    <row r="327" spans="1:7" s="1" customFormat="1" hidden="1">
      <c r="A327" s="6" t="s">
        <v>25</v>
      </c>
      <c r="B327" s="1" t="s">
        <v>195</v>
      </c>
      <c r="C327" s="1" t="s">
        <v>187</v>
      </c>
      <c r="D327" s="16">
        <v>4</v>
      </c>
      <c r="E327" s="23">
        <v>399</v>
      </c>
      <c r="F327" s="17">
        <f t="shared" si="10"/>
        <v>99.75</v>
      </c>
      <c r="G327" s="17">
        <f t="shared" si="11"/>
        <v>104.73750000000001</v>
      </c>
    </row>
    <row r="328" spans="1:7" s="1" customFormat="1" hidden="1">
      <c r="A328" s="6" t="s">
        <v>28</v>
      </c>
      <c r="B328" s="1" t="s">
        <v>195</v>
      </c>
      <c r="C328" s="1" t="s">
        <v>92</v>
      </c>
      <c r="D328" s="16">
        <v>3</v>
      </c>
      <c r="E328" s="23">
        <v>499</v>
      </c>
      <c r="F328" s="17">
        <f t="shared" si="10"/>
        <v>166.33333333333334</v>
      </c>
      <c r="G328" s="17">
        <f t="shared" si="11"/>
        <v>174.65</v>
      </c>
    </row>
    <row r="329" spans="1:7" s="1" customFormat="1">
      <c r="A329" s="1" t="s">
        <v>20</v>
      </c>
      <c r="B329" s="1" t="s">
        <v>195</v>
      </c>
      <c r="C329" s="1" t="s">
        <v>121</v>
      </c>
      <c r="D329" s="1">
        <v>3</v>
      </c>
      <c r="E329" s="1">
        <v>199</v>
      </c>
      <c r="F329" s="1">
        <f t="shared" si="10"/>
        <v>66.333333333333329</v>
      </c>
      <c r="G329" s="1">
        <f t="shared" si="11"/>
        <v>69.649999999999991</v>
      </c>
    </row>
    <row r="330" spans="1:7" s="1" customFormat="1" hidden="1">
      <c r="A330" s="6" t="s">
        <v>25</v>
      </c>
      <c r="B330" s="1" t="s">
        <v>195</v>
      </c>
      <c r="C330" s="1" t="s">
        <v>75</v>
      </c>
      <c r="D330" s="16">
        <v>4</v>
      </c>
      <c r="E330" s="23">
        <v>798</v>
      </c>
      <c r="F330" s="17">
        <f t="shared" si="10"/>
        <v>199.5</v>
      </c>
      <c r="G330" s="17">
        <f t="shared" si="11"/>
        <v>209.47500000000002</v>
      </c>
    </row>
    <row r="331" spans="1:7" s="1" customFormat="1" hidden="1">
      <c r="A331" s="6" t="s">
        <v>28</v>
      </c>
      <c r="B331" s="1" t="s">
        <v>195</v>
      </c>
      <c r="C331" s="1" t="s">
        <v>198</v>
      </c>
      <c r="D331" s="16">
        <v>4</v>
      </c>
      <c r="E331" s="23">
        <v>149</v>
      </c>
      <c r="F331" s="17">
        <f t="shared" si="10"/>
        <v>37.25</v>
      </c>
      <c r="G331" s="17">
        <f t="shared" si="11"/>
        <v>39.112500000000004</v>
      </c>
    </row>
    <row r="332" spans="1:7" s="1" customFormat="1">
      <c r="A332" s="1" t="s">
        <v>20</v>
      </c>
      <c r="B332" s="1" t="s">
        <v>195</v>
      </c>
      <c r="C332" s="1" t="s">
        <v>161</v>
      </c>
      <c r="D332" s="1">
        <v>1</v>
      </c>
      <c r="E332" s="1">
        <v>149</v>
      </c>
      <c r="F332" s="1">
        <f t="shared" si="10"/>
        <v>149</v>
      </c>
      <c r="G332" s="1">
        <f t="shared" si="11"/>
        <v>156.45000000000002</v>
      </c>
    </row>
    <row r="333" spans="1:7" s="1" customFormat="1" hidden="1">
      <c r="A333" s="6" t="s">
        <v>25</v>
      </c>
      <c r="B333" s="1" t="s">
        <v>195</v>
      </c>
      <c r="C333" s="1" t="s">
        <v>129</v>
      </c>
      <c r="D333" s="16">
        <v>4</v>
      </c>
      <c r="E333" s="23">
        <v>99</v>
      </c>
      <c r="F333" s="17">
        <f t="shared" si="10"/>
        <v>24.75</v>
      </c>
      <c r="G333" s="17">
        <f t="shared" si="11"/>
        <v>25.987500000000001</v>
      </c>
    </row>
    <row r="334" spans="1:7" s="1" customFormat="1" hidden="1">
      <c r="A334" s="6" t="s">
        <v>28</v>
      </c>
      <c r="B334" s="1" t="s">
        <v>195</v>
      </c>
      <c r="C334" s="1" t="s">
        <v>107</v>
      </c>
      <c r="D334" s="16">
        <v>4</v>
      </c>
      <c r="E334" s="23">
        <v>199</v>
      </c>
      <c r="F334" s="17">
        <f t="shared" si="10"/>
        <v>49.75</v>
      </c>
      <c r="G334" s="17">
        <f t="shared" si="11"/>
        <v>52.237500000000004</v>
      </c>
    </row>
    <row r="335" spans="1:7" s="1" customFormat="1">
      <c r="A335" s="1" t="s">
        <v>20</v>
      </c>
      <c r="B335" s="1" t="s">
        <v>195</v>
      </c>
      <c r="C335" s="1" t="s">
        <v>199</v>
      </c>
      <c r="D335" s="1">
        <v>4</v>
      </c>
      <c r="E335" s="1">
        <v>499</v>
      </c>
      <c r="F335" s="1">
        <f t="shared" si="10"/>
        <v>124.75</v>
      </c>
      <c r="G335" s="1">
        <f t="shared" si="11"/>
        <v>130.98750000000001</v>
      </c>
    </row>
    <row r="336" spans="1:7" s="1" customFormat="1" hidden="1">
      <c r="A336" s="6" t="s">
        <v>25</v>
      </c>
      <c r="B336" s="1" t="s">
        <v>195</v>
      </c>
      <c r="C336" s="1" t="s">
        <v>87</v>
      </c>
      <c r="D336" s="16">
        <v>3</v>
      </c>
      <c r="E336" s="23">
        <v>299</v>
      </c>
      <c r="F336" s="17">
        <f t="shared" si="10"/>
        <v>99.666666666666671</v>
      </c>
      <c r="G336" s="17">
        <f t="shared" si="11"/>
        <v>104.65</v>
      </c>
    </row>
    <row r="337" spans="1:7" s="1" customFormat="1" hidden="1">
      <c r="A337" s="6" t="s">
        <v>28</v>
      </c>
      <c r="B337" s="1" t="s">
        <v>195</v>
      </c>
      <c r="C337" s="1" t="s">
        <v>160</v>
      </c>
      <c r="D337" s="16">
        <v>2</v>
      </c>
      <c r="E337" s="23">
        <v>349</v>
      </c>
      <c r="F337" s="17">
        <f t="shared" si="10"/>
        <v>174.5</v>
      </c>
      <c r="G337" s="17">
        <f t="shared" si="11"/>
        <v>183.22499999999999</v>
      </c>
    </row>
    <row r="338" spans="1:7" s="1" customFormat="1">
      <c r="A338" s="1" t="s">
        <v>20</v>
      </c>
      <c r="B338" s="1" t="s">
        <v>195</v>
      </c>
      <c r="C338" s="1" t="s">
        <v>200</v>
      </c>
      <c r="D338" s="1">
        <v>2</v>
      </c>
      <c r="E338" s="1">
        <v>599</v>
      </c>
      <c r="F338" s="1">
        <f t="shared" si="10"/>
        <v>299.5</v>
      </c>
      <c r="G338" s="1">
        <f t="shared" si="11"/>
        <v>314.47500000000002</v>
      </c>
    </row>
    <row r="339" spans="1:7" s="1" customFormat="1" hidden="1">
      <c r="A339" s="6" t="s">
        <v>25</v>
      </c>
      <c r="B339" s="1" t="s">
        <v>195</v>
      </c>
      <c r="C339" s="1" t="s">
        <v>201</v>
      </c>
      <c r="D339" s="16">
        <v>4</v>
      </c>
      <c r="E339" s="23">
        <v>299</v>
      </c>
      <c r="F339" s="17">
        <f t="shared" si="10"/>
        <v>74.75</v>
      </c>
      <c r="G339" s="17">
        <f t="shared" si="11"/>
        <v>78.487499999999997</v>
      </c>
    </row>
    <row r="340" spans="1:7" s="1" customFormat="1" hidden="1">
      <c r="A340" s="6" t="s">
        <v>28</v>
      </c>
      <c r="B340" s="1" t="s">
        <v>195</v>
      </c>
      <c r="C340" s="1" t="s">
        <v>192</v>
      </c>
      <c r="D340" s="16">
        <v>1</v>
      </c>
      <c r="E340" s="23">
        <v>49.9</v>
      </c>
      <c r="F340" s="17">
        <f t="shared" si="10"/>
        <v>49.9</v>
      </c>
      <c r="G340" s="17">
        <f t="shared" si="11"/>
        <v>52.395000000000003</v>
      </c>
    </row>
    <row r="341" spans="1:7" s="1" customFormat="1">
      <c r="A341" s="1" t="s">
        <v>20</v>
      </c>
      <c r="B341" s="1" t="s">
        <v>195</v>
      </c>
      <c r="C341" s="1" t="s">
        <v>187</v>
      </c>
      <c r="D341" s="1">
        <v>3</v>
      </c>
      <c r="E341" s="1">
        <v>399</v>
      </c>
      <c r="F341" s="1">
        <f t="shared" si="10"/>
        <v>133</v>
      </c>
      <c r="G341" s="1">
        <f t="shared" si="11"/>
        <v>139.65</v>
      </c>
    </row>
    <row r="342" spans="1:7" s="1" customFormat="1" hidden="1">
      <c r="A342" s="6" t="s">
        <v>25</v>
      </c>
      <c r="B342" s="1" t="s">
        <v>195</v>
      </c>
      <c r="C342" s="1" t="s">
        <v>62</v>
      </c>
      <c r="D342" s="16">
        <v>1</v>
      </c>
      <c r="E342" s="23">
        <v>1299</v>
      </c>
      <c r="F342" s="17">
        <f t="shared" si="10"/>
        <v>1299</v>
      </c>
      <c r="G342" s="17">
        <f t="shared" si="11"/>
        <v>1363.95</v>
      </c>
    </row>
    <row r="343" spans="1:7" s="1" customFormat="1" hidden="1">
      <c r="A343" s="6" t="s">
        <v>28</v>
      </c>
      <c r="B343" s="1" t="s">
        <v>195</v>
      </c>
      <c r="C343" s="1" t="s">
        <v>167</v>
      </c>
      <c r="D343" s="16">
        <v>1</v>
      </c>
      <c r="E343" s="23">
        <v>999</v>
      </c>
      <c r="F343" s="17">
        <f t="shared" si="10"/>
        <v>999</v>
      </c>
      <c r="G343" s="17">
        <f t="shared" si="11"/>
        <v>1048.95</v>
      </c>
    </row>
    <row r="344" spans="1:7" s="1" customFormat="1">
      <c r="A344" s="1" t="s">
        <v>20</v>
      </c>
      <c r="B344" s="1" t="s">
        <v>195</v>
      </c>
      <c r="C344" s="1" t="s">
        <v>165</v>
      </c>
      <c r="D344" s="1">
        <v>1</v>
      </c>
      <c r="E344" s="1">
        <v>499</v>
      </c>
      <c r="F344" s="1">
        <f t="shared" si="10"/>
        <v>499</v>
      </c>
      <c r="G344" s="1">
        <f t="shared" si="11"/>
        <v>523.95000000000005</v>
      </c>
    </row>
    <row r="345" spans="1:7" s="1" customFormat="1" hidden="1">
      <c r="A345" s="6" t="s">
        <v>25</v>
      </c>
      <c r="B345" s="1" t="s">
        <v>195</v>
      </c>
      <c r="C345" s="1" t="s">
        <v>60</v>
      </c>
      <c r="D345" s="16">
        <v>3</v>
      </c>
      <c r="E345" s="23">
        <v>399</v>
      </c>
      <c r="F345" s="17">
        <f t="shared" si="10"/>
        <v>133</v>
      </c>
      <c r="G345" s="17">
        <f t="shared" si="11"/>
        <v>139.65</v>
      </c>
    </row>
    <row r="346" spans="1:7" s="1" customFormat="1" hidden="1">
      <c r="A346" s="6" t="s">
        <v>28</v>
      </c>
      <c r="B346" s="1" t="s">
        <v>202</v>
      </c>
      <c r="C346" s="1" t="s">
        <v>91</v>
      </c>
      <c r="D346" s="16">
        <v>2</v>
      </c>
      <c r="E346" s="23">
        <v>559.20000000000005</v>
      </c>
      <c r="F346" s="17">
        <f t="shared" si="10"/>
        <v>279.60000000000002</v>
      </c>
      <c r="G346" s="17">
        <f t="shared" si="11"/>
        <v>293.58000000000004</v>
      </c>
    </row>
    <row r="347" spans="1:7" s="1" customFormat="1">
      <c r="A347" s="1" t="s">
        <v>20</v>
      </c>
      <c r="B347" s="1" t="s">
        <v>202</v>
      </c>
      <c r="C347" s="1" t="s">
        <v>203</v>
      </c>
      <c r="D347" s="1">
        <v>4</v>
      </c>
      <c r="E347" s="1">
        <v>69.900000000000006</v>
      </c>
      <c r="F347" s="1">
        <f t="shared" si="10"/>
        <v>17.475000000000001</v>
      </c>
      <c r="G347" s="1">
        <f t="shared" si="11"/>
        <v>18.348750000000003</v>
      </c>
    </row>
    <row r="348" spans="1:7" s="1" customFormat="1" hidden="1">
      <c r="A348" s="6" t="s">
        <v>28</v>
      </c>
      <c r="B348" s="1" t="s">
        <v>202</v>
      </c>
      <c r="C348" s="1" t="s">
        <v>109</v>
      </c>
      <c r="D348" s="16">
        <v>4</v>
      </c>
      <c r="E348" s="23">
        <v>79.900000000000006</v>
      </c>
      <c r="F348" s="17">
        <f t="shared" si="10"/>
        <v>19.975000000000001</v>
      </c>
      <c r="G348" s="17">
        <f t="shared" si="11"/>
        <v>20.973750000000003</v>
      </c>
    </row>
    <row r="349" spans="1:7" s="1" customFormat="1" hidden="1">
      <c r="A349" s="6" t="s">
        <v>28</v>
      </c>
      <c r="B349" s="1" t="s">
        <v>202</v>
      </c>
      <c r="C349" s="1" t="s">
        <v>135</v>
      </c>
      <c r="D349" s="16">
        <v>3</v>
      </c>
      <c r="E349" s="23">
        <v>399</v>
      </c>
      <c r="F349" s="17">
        <f t="shared" si="10"/>
        <v>133</v>
      </c>
      <c r="G349" s="17">
        <f t="shared" si="11"/>
        <v>139.65</v>
      </c>
    </row>
    <row r="350" spans="1:7" s="1" customFormat="1">
      <c r="A350" s="1" t="s">
        <v>20</v>
      </c>
      <c r="B350" s="1" t="s">
        <v>202</v>
      </c>
      <c r="C350" s="1" t="s">
        <v>204</v>
      </c>
      <c r="D350" s="1">
        <v>2</v>
      </c>
      <c r="E350" s="1">
        <v>299</v>
      </c>
      <c r="F350" s="1">
        <f t="shared" si="10"/>
        <v>149.5</v>
      </c>
      <c r="G350" s="1">
        <f t="shared" si="11"/>
        <v>156.97499999999999</v>
      </c>
    </row>
    <row r="351" spans="1:7" s="1" customFormat="1" hidden="1">
      <c r="A351" s="6" t="s">
        <v>28</v>
      </c>
      <c r="B351" s="1" t="s">
        <v>202</v>
      </c>
      <c r="C351" s="1" t="s">
        <v>6</v>
      </c>
      <c r="D351" s="16">
        <v>2</v>
      </c>
      <c r="E351" s="23">
        <v>799</v>
      </c>
      <c r="F351" s="17">
        <f t="shared" si="10"/>
        <v>399.5</v>
      </c>
      <c r="G351" s="17">
        <f t="shared" si="11"/>
        <v>419.47500000000002</v>
      </c>
    </row>
    <row r="352" spans="1:7" s="1" customFormat="1" hidden="1">
      <c r="A352" s="6" t="s">
        <v>28</v>
      </c>
      <c r="B352" s="1" t="s">
        <v>202</v>
      </c>
      <c r="C352" s="1" t="s">
        <v>120</v>
      </c>
      <c r="D352" s="16">
        <v>1</v>
      </c>
      <c r="E352" s="23">
        <v>99</v>
      </c>
      <c r="F352" s="17">
        <f t="shared" si="10"/>
        <v>99</v>
      </c>
      <c r="G352" s="17">
        <f t="shared" si="11"/>
        <v>103.95</v>
      </c>
    </row>
    <row r="353" spans="1:7" s="1" customFormat="1">
      <c r="A353" s="1" t="s">
        <v>20</v>
      </c>
      <c r="B353" s="1" t="s">
        <v>202</v>
      </c>
      <c r="C353" s="1" t="s">
        <v>12</v>
      </c>
      <c r="D353" s="1">
        <v>2</v>
      </c>
      <c r="E353" s="1">
        <v>599</v>
      </c>
      <c r="F353" s="1">
        <f t="shared" si="10"/>
        <v>299.5</v>
      </c>
      <c r="G353" s="1">
        <f t="shared" si="11"/>
        <v>314.47500000000002</v>
      </c>
    </row>
    <row r="354" spans="1:7" s="1" customFormat="1" hidden="1">
      <c r="A354" s="6" t="s">
        <v>28</v>
      </c>
      <c r="B354" s="1" t="s">
        <v>202</v>
      </c>
      <c r="C354" s="1" t="s">
        <v>31</v>
      </c>
      <c r="D354" s="16">
        <v>3</v>
      </c>
      <c r="E354" s="23">
        <v>599</v>
      </c>
      <c r="F354" s="17">
        <f t="shared" si="10"/>
        <v>199.66666666666666</v>
      </c>
      <c r="G354" s="17">
        <f t="shared" si="11"/>
        <v>209.65</v>
      </c>
    </row>
    <row r="355" spans="1:7" s="1" customFormat="1" hidden="1">
      <c r="A355" s="6" t="s">
        <v>28</v>
      </c>
      <c r="B355" s="1" t="s">
        <v>202</v>
      </c>
      <c r="C355" s="1" t="s">
        <v>134</v>
      </c>
      <c r="D355" s="16">
        <v>4</v>
      </c>
      <c r="E355" s="23">
        <v>599</v>
      </c>
      <c r="F355" s="17">
        <f t="shared" si="10"/>
        <v>149.75</v>
      </c>
      <c r="G355" s="17">
        <f t="shared" si="11"/>
        <v>157.23750000000001</v>
      </c>
    </row>
    <row r="356" spans="1:7" s="1" customFormat="1">
      <c r="A356" s="1" t="s">
        <v>20</v>
      </c>
      <c r="B356" s="1" t="s">
        <v>202</v>
      </c>
      <c r="C356" s="1" t="s">
        <v>34</v>
      </c>
      <c r="D356" s="1">
        <v>1</v>
      </c>
      <c r="E356" s="1">
        <v>249</v>
      </c>
      <c r="F356" s="1">
        <f t="shared" si="10"/>
        <v>249</v>
      </c>
      <c r="G356" s="1">
        <f t="shared" si="11"/>
        <v>261.45</v>
      </c>
    </row>
    <row r="357" spans="1:7" s="1" customFormat="1" hidden="1">
      <c r="A357" s="6" t="s">
        <v>28</v>
      </c>
      <c r="B357" s="1" t="s">
        <v>202</v>
      </c>
      <c r="C357" s="1" t="s">
        <v>163</v>
      </c>
      <c r="D357" s="16">
        <v>4</v>
      </c>
      <c r="E357" s="23">
        <v>399</v>
      </c>
      <c r="F357" s="17">
        <f t="shared" si="10"/>
        <v>99.75</v>
      </c>
      <c r="G357" s="17">
        <f t="shared" si="11"/>
        <v>104.73750000000001</v>
      </c>
    </row>
    <row r="358" spans="1:7" s="1" customFormat="1" hidden="1">
      <c r="A358" s="6" t="s">
        <v>28</v>
      </c>
      <c r="B358" s="1" t="s">
        <v>202</v>
      </c>
      <c r="C358" s="1" t="s">
        <v>158</v>
      </c>
      <c r="D358" s="16">
        <v>2</v>
      </c>
      <c r="E358" s="23">
        <v>699</v>
      </c>
      <c r="F358" s="17">
        <f t="shared" si="10"/>
        <v>349.5</v>
      </c>
      <c r="G358" s="17">
        <f t="shared" si="11"/>
        <v>366.97500000000002</v>
      </c>
    </row>
    <row r="359" spans="1:7" s="1" customFormat="1">
      <c r="A359" s="1" t="s">
        <v>20</v>
      </c>
      <c r="B359" s="1" t="s">
        <v>202</v>
      </c>
      <c r="C359" s="1" t="s">
        <v>58</v>
      </c>
      <c r="D359" s="1">
        <v>1</v>
      </c>
      <c r="E359" s="1">
        <v>299</v>
      </c>
      <c r="F359" s="1">
        <f t="shared" si="10"/>
        <v>299</v>
      </c>
      <c r="G359" s="1">
        <f t="shared" si="11"/>
        <v>313.95</v>
      </c>
    </row>
    <row r="360" spans="1:7" s="1" customFormat="1" hidden="1">
      <c r="A360" s="6" t="s">
        <v>28</v>
      </c>
      <c r="B360" s="1" t="s">
        <v>202</v>
      </c>
      <c r="C360" s="1" t="s">
        <v>196</v>
      </c>
      <c r="D360" s="16">
        <v>2</v>
      </c>
      <c r="E360" s="23">
        <v>129</v>
      </c>
      <c r="F360" s="17">
        <f t="shared" si="10"/>
        <v>64.5</v>
      </c>
      <c r="G360" s="17">
        <f t="shared" si="11"/>
        <v>67.725000000000009</v>
      </c>
    </row>
    <row r="361" spans="1:7" s="1" customFormat="1" hidden="1">
      <c r="A361" s="6" t="s">
        <v>28</v>
      </c>
      <c r="B361" s="1" t="s">
        <v>202</v>
      </c>
      <c r="C361" s="1" t="s">
        <v>205</v>
      </c>
      <c r="D361" s="16">
        <v>2</v>
      </c>
      <c r="E361" s="23">
        <v>99</v>
      </c>
      <c r="F361" s="17">
        <f t="shared" si="10"/>
        <v>49.5</v>
      </c>
      <c r="G361" s="17">
        <f t="shared" si="11"/>
        <v>51.975000000000001</v>
      </c>
    </row>
    <row r="362" spans="1:7" s="1" customFormat="1">
      <c r="A362" s="1" t="s">
        <v>20</v>
      </c>
      <c r="B362" s="1" t="s">
        <v>202</v>
      </c>
      <c r="C362" s="1" t="s">
        <v>124</v>
      </c>
      <c r="D362" s="1">
        <v>1</v>
      </c>
      <c r="E362" s="1">
        <v>99</v>
      </c>
      <c r="F362" s="1">
        <f t="shared" si="10"/>
        <v>99</v>
      </c>
      <c r="G362" s="1">
        <f t="shared" si="11"/>
        <v>103.95</v>
      </c>
    </row>
    <row r="363" spans="1:7" s="1" customFormat="1" hidden="1">
      <c r="A363" s="6" t="s">
        <v>28</v>
      </c>
      <c r="B363" s="1" t="s">
        <v>202</v>
      </c>
      <c r="C363" s="1" t="s">
        <v>80</v>
      </c>
      <c r="D363" s="16">
        <v>4</v>
      </c>
      <c r="E363" s="23">
        <v>49.9</v>
      </c>
      <c r="F363" s="17">
        <f t="shared" si="10"/>
        <v>12.475</v>
      </c>
      <c r="G363" s="17">
        <f t="shared" si="11"/>
        <v>13.098750000000001</v>
      </c>
    </row>
    <row r="364" spans="1:7" s="1" customFormat="1" hidden="1">
      <c r="A364" s="6" t="s">
        <v>28</v>
      </c>
      <c r="B364" s="1" t="s">
        <v>202</v>
      </c>
      <c r="C364" s="1" t="s">
        <v>183</v>
      </c>
      <c r="D364" s="16">
        <v>2</v>
      </c>
      <c r="E364" s="23">
        <v>99</v>
      </c>
      <c r="F364" s="17">
        <f t="shared" si="10"/>
        <v>49.5</v>
      </c>
      <c r="G364" s="17">
        <f t="shared" si="11"/>
        <v>51.975000000000001</v>
      </c>
    </row>
    <row r="365" spans="1:7" s="1" customFormat="1">
      <c r="A365" s="1" t="s">
        <v>20</v>
      </c>
      <c r="B365" s="1" t="s">
        <v>202</v>
      </c>
      <c r="C365" s="1" t="s">
        <v>182</v>
      </c>
      <c r="D365" s="1">
        <v>2</v>
      </c>
      <c r="E365" s="1">
        <v>299</v>
      </c>
      <c r="F365" s="1">
        <f t="shared" si="10"/>
        <v>149.5</v>
      </c>
      <c r="G365" s="1">
        <f t="shared" si="11"/>
        <v>156.97499999999999</v>
      </c>
    </row>
    <row r="366" spans="1:7" s="1" customFormat="1" hidden="1">
      <c r="A366" s="6" t="s">
        <v>28</v>
      </c>
      <c r="B366" s="1" t="s">
        <v>202</v>
      </c>
      <c r="C366" s="1" t="s">
        <v>147</v>
      </c>
      <c r="D366" s="16">
        <v>4</v>
      </c>
      <c r="E366" s="23">
        <v>111.75</v>
      </c>
      <c r="F366" s="17">
        <f t="shared" si="10"/>
        <v>27.9375</v>
      </c>
      <c r="G366" s="17">
        <f t="shared" si="11"/>
        <v>29.334375000000001</v>
      </c>
    </row>
    <row r="367" spans="1:7" s="1" customFormat="1" hidden="1">
      <c r="A367" s="6" t="s">
        <v>28</v>
      </c>
      <c r="B367" s="1" t="s">
        <v>202</v>
      </c>
      <c r="C367" s="1" t="s">
        <v>149</v>
      </c>
      <c r="D367" s="16">
        <v>3</v>
      </c>
      <c r="E367" s="23">
        <v>178.8</v>
      </c>
      <c r="F367" s="17">
        <f t="shared" si="10"/>
        <v>59.6</v>
      </c>
      <c r="G367" s="17">
        <f t="shared" si="11"/>
        <v>62.580000000000005</v>
      </c>
    </row>
    <row r="368" spans="1:7" s="1" customFormat="1">
      <c r="A368" s="1" t="s">
        <v>20</v>
      </c>
      <c r="B368" s="1" t="s">
        <v>202</v>
      </c>
      <c r="C368" s="1" t="s">
        <v>49</v>
      </c>
      <c r="D368" s="1">
        <v>3</v>
      </c>
      <c r="E368" s="1">
        <v>118.8</v>
      </c>
      <c r="F368" s="1">
        <f t="shared" si="10"/>
        <v>39.6</v>
      </c>
      <c r="G368" s="1">
        <f t="shared" si="11"/>
        <v>41.580000000000005</v>
      </c>
    </row>
    <row r="369" spans="1:7" s="1" customFormat="1" hidden="1">
      <c r="A369" s="6" t="s">
        <v>28</v>
      </c>
      <c r="B369" s="1" t="s">
        <v>202</v>
      </c>
      <c r="C369" s="1" t="s">
        <v>59</v>
      </c>
      <c r="D369" s="16">
        <v>4</v>
      </c>
      <c r="E369" s="23">
        <v>154.80000000000001</v>
      </c>
      <c r="F369" s="17">
        <f t="shared" si="10"/>
        <v>38.700000000000003</v>
      </c>
      <c r="G369" s="17">
        <f t="shared" si="11"/>
        <v>40.635000000000005</v>
      </c>
    </row>
    <row r="370" spans="1:7" s="1" customFormat="1" hidden="1">
      <c r="A370" s="6" t="s">
        <v>28</v>
      </c>
      <c r="B370" s="1" t="s">
        <v>202</v>
      </c>
      <c r="C370" s="1" t="s">
        <v>198</v>
      </c>
      <c r="D370" s="16">
        <v>2</v>
      </c>
      <c r="E370" s="23">
        <v>958.8</v>
      </c>
      <c r="F370" s="17">
        <f t="shared" si="10"/>
        <v>479.4</v>
      </c>
      <c r="G370" s="17">
        <f t="shared" si="11"/>
        <v>503.37</v>
      </c>
    </row>
    <row r="371" spans="1:7" s="1" customFormat="1">
      <c r="A371" s="1" t="s">
        <v>20</v>
      </c>
      <c r="B371" s="1" t="s">
        <v>202</v>
      </c>
      <c r="C371" s="1" t="s">
        <v>102</v>
      </c>
      <c r="D371" s="1">
        <v>4</v>
      </c>
      <c r="E371" s="1">
        <v>118.8</v>
      </c>
      <c r="F371" s="1">
        <f t="shared" si="10"/>
        <v>29.7</v>
      </c>
      <c r="G371" s="1">
        <f t="shared" si="11"/>
        <v>31.185000000000002</v>
      </c>
    </row>
    <row r="372" spans="1:7" s="1" customFormat="1" hidden="1">
      <c r="A372" s="6" t="s">
        <v>28</v>
      </c>
      <c r="B372" s="1" t="s">
        <v>202</v>
      </c>
      <c r="C372" s="1" t="s">
        <v>75</v>
      </c>
      <c r="D372" s="16">
        <v>2</v>
      </c>
      <c r="E372" s="23">
        <v>399</v>
      </c>
      <c r="F372" s="17">
        <f t="shared" si="10"/>
        <v>199.5</v>
      </c>
      <c r="G372" s="17">
        <f t="shared" si="11"/>
        <v>209.47500000000002</v>
      </c>
    </row>
    <row r="373" spans="1:7" s="1" customFormat="1" hidden="1">
      <c r="A373" s="6" t="s">
        <v>28</v>
      </c>
      <c r="B373" s="1" t="s">
        <v>202</v>
      </c>
      <c r="C373" s="1" t="s">
        <v>181</v>
      </c>
      <c r="D373" s="16">
        <v>2</v>
      </c>
      <c r="E373" s="23">
        <v>129</v>
      </c>
      <c r="F373" s="17">
        <f t="shared" si="10"/>
        <v>64.5</v>
      </c>
      <c r="G373" s="17">
        <f t="shared" si="11"/>
        <v>67.725000000000009</v>
      </c>
    </row>
    <row r="374" spans="1:7" s="1" customFormat="1">
      <c r="A374" s="1" t="s">
        <v>20</v>
      </c>
      <c r="B374" s="1" t="s">
        <v>202</v>
      </c>
      <c r="C374" s="1" t="s">
        <v>97</v>
      </c>
      <c r="D374" s="1">
        <v>3</v>
      </c>
      <c r="E374" s="1">
        <v>399</v>
      </c>
      <c r="F374" s="1">
        <f t="shared" si="10"/>
        <v>133</v>
      </c>
      <c r="G374" s="1">
        <f t="shared" si="11"/>
        <v>139.65</v>
      </c>
    </row>
    <row r="375" spans="1:7" s="1" customFormat="1" hidden="1">
      <c r="A375" s="6" t="s">
        <v>28</v>
      </c>
      <c r="B375" s="1" t="s">
        <v>202</v>
      </c>
      <c r="C375" s="1" t="s">
        <v>84</v>
      </c>
      <c r="D375" s="16">
        <v>4</v>
      </c>
      <c r="E375" s="23">
        <v>599</v>
      </c>
      <c r="F375" s="17">
        <f t="shared" si="10"/>
        <v>149.75</v>
      </c>
      <c r="G375" s="17">
        <f t="shared" si="11"/>
        <v>157.23750000000001</v>
      </c>
    </row>
    <row r="376" spans="1:7" s="1" customFormat="1" hidden="1">
      <c r="A376" s="6" t="s">
        <v>28</v>
      </c>
      <c r="B376" s="1" t="s">
        <v>202</v>
      </c>
      <c r="C376" s="1" t="s">
        <v>87</v>
      </c>
      <c r="D376" s="16">
        <v>4</v>
      </c>
      <c r="E376" s="23">
        <v>299</v>
      </c>
      <c r="F376" s="17">
        <f t="shared" si="10"/>
        <v>74.75</v>
      </c>
      <c r="G376" s="17">
        <f t="shared" si="11"/>
        <v>78.487499999999997</v>
      </c>
    </row>
    <row r="377" spans="1:7" s="1" customFormat="1">
      <c r="A377" s="1" t="s">
        <v>20</v>
      </c>
      <c r="B377" s="1" t="s">
        <v>202</v>
      </c>
      <c r="C377" s="1" t="s">
        <v>189</v>
      </c>
      <c r="D377" s="1">
        <v>3</v>
      </c>
      <c r="E377" s="1">
        <v>299</v>
      </c>
      <c r="F377" s="1">
        <f t="shared" si="10"/>
        <v>99.666666666666671</v>
      </c>
      <c r="G377" s="1">
        <f t="shared" si="11"/>
        <v>104.65</v>
      </c>
    </row>
    <row r="378" spans="1:7" s="1" customFormat="1" hidden="1">
      <c r="A378" s="6" t="s">
        <v>28</v>
      </c>
      <c r="B378" s="1" t="s">
        <v>202</v>
      </c>
      <c r="C378" s="1" t="s">
        <v>129</v>
      </c>
      <c r="D378" s="16">
        <v>3</v>
      </c>
      <c r="E378" s="23">
        <v>99</v>
      </c>
      <c r="F378" s="17">
        <f t="shared" si="10"/>
        <v>33</v>
      </c>
      <c r="G378" s="17">
        <f t="shared" si="11"/>
        <v>34.65</v>
      </c>
    </row>
    <row r="379" spans="1:7" s="1" customFormat="1" hidden="1">
      <c r="A379" s="6" t="s">
        <v>28</v>
      </c>
      <c r="B379" s="1" t="s">
        <v>202</v>
      </c>
      <c r="C379" s="1" t="s">
        <v>206</v>
      </c>
      <c r="D379" s="16">
        <v>1</v>
      </c>
      <c r="E379" s="23">
        <v>299</v>
      </c>
      <c r="F379" s="17">
        <f t="shared" si="10"/>
        <v>299</v>
      </c>
      <c r="G379" s="17">
        <f t="shared" si="11"/>
        <v>313.95</v>
      </c>
    </row>
    <row r="380" spans="1:7" s="1" customFormat="1">
      <c r="A380" s="1" t="s">
        <v>20</v>
      </c>
      <c r="B380" s="1" t="s">
        <v>202</v>
      </c>
      <c r="C380" s="1" t="s">
        <v>137</v>
      </c>
      <c r="D380" s="1">
        <v>4</v>
      </c>
      <c r="E380" s="1">
        <v>447</v>
      </c>
      <c r="F380" s="1">
        <f t="shared" si="10"/>
        <v>111.75</v>
      </c>
      <c r="G380" s="1">
        <f t="shared" si="11"/>
        <v>117.33750000000001</v>
      </c>
    </row>
    <row r="381" spans="1:7" s="1" customFormat="1" hidden="1">
      <c r="A381" s="6" t="s">
        <v>28</v>
      </c>
      <c r="B381" s="1" t="s">
        <v>202</v>
      </c>
      <c r="C381" s="1" t="s">
        <v>207</v>
      </c>
      <c r="D381" s="16">
        <v>2</v>
      </c>
      <c r="E381" s="23">
        <v>249</v>
      </c>
      <c r="F381" s="17">
        <f t="shared" si="10"/>
        <v>124.5</v>
      </c>
      <c r="G381" s="17">
        <f t="shared" si="11"/>
        <v>130.72499999999999</v>
      </c>
    </row>
    <row r="382" spans="1:7" s="1" customFormat="1" hidden="1">
      <c r="A382" s="6" t="s">
        <v>28</v>
      </c>
      <c r="B382" s="1" t="s">
        <v>202</v>
      </c>
      <c r="C382" s="1" t="s">
        <v>101</v>
      </c>
      <c r="D382" s="16">
        <v>2</v>
      </c>
      <c r="E382" s="23">
        <v>249</v>
      </c>
      <c r="F382" s="17">
        <f t="shared" si="10"/>
        <v>124.5</v>
      </c>
      <c r="G382" s="17">
        <f t="shared" si="11"/>
        <v>130.72499999999999</v>
      </c>
    </row>
    <row r="383" spans="1:7" s="1" customFormat="1">
      <c r="A383" s="1" t="s">
        <v>20</v>
      </c>
      <c r="B383" s="1" t="s">
        <v>202</v>
      </c>
      <c r="C383" s="1" t="s">
        <v>126</v>
      </c>
      <c r="D383" s="1">
        <v>3</v>
      </c>
      <c r="E383" s="1">
        <v>19.434999999999999</v>
      </c>
      <c r="F383" s="1">
        <f t="shared" si="10"/>
        <v>6.4783333333333326</v>
      </c>
      <c r="G383" s="1">
        <f t="shared" si="11"/>
        <v>6.8022499999999999</v>
      </c>
    </row>
    <row r="384" spans="1:7" s="1" customFormat="1" hidden="1">
      <c r="A384" s="6" t="s">
        <v>28</v>
      </c>
      <c r="B384" s="1" t="s">
        <v>202</v>
      </c>
      <c r="C384" s="1" t="s">
        <v>145</v>
      </c>
      <c r="D384" s="16">
        <v>1</v>
      </c>
      <c r="E384" s="23">
        <v>29.9</v>
      </c>
      <c r="F384" s="17">
        <f t="shared" si="10"/>
        <v>29.9</v>
      </c>
      <c r="G384" s="17">
        <f t="shared" si="11"/>
        <v>31.395</v>
      </c>
    </row>
    <row r="385" spans="1:7" s="1" customFormat="1" hidden="1">
      <c r="A385" s="6" t="s">
        <v>28</v>
      </c>
      <c r="B385" s="1" t="s">
        <v>202</v>
      </c>
      <c r="C385" s="1" t="s">
        <v>165</v>
      </c>
      <c r="D385" s="16">
        <v>1</v>
      </c>
      <c r="E385" s="23">
        <v>374.25</v>
      </c>
      <c r="F385" s="17">
        <f t="shared" si="10"/>
        <v>374.25</v>
      </c>
      <c r="G385" s="17">
        <f t="shared" si="11"/>
        <v>392.96250000000003</v>
      </c>
    </row>
    <row r="386" spans="1:7" s="1" customFormat="1">
      <c r="A386" s="1" t="s">
        <v>20</v>
      </c>
      <c r="B386" s="1" t="s">
        <v>202</v>
      </c>
      <c r="C386" s="1" t="s">
        <v>163</v>
      </c>
      <c r="D386" s="1">
        <v>4</v>
      </c>
      <c r="E386" s="1">
        <v>399</v>
      </c>
      <c r="F386" s="1">
        <f t="shared" ref="F386:F449" si="12">E386/D386</f>
        <v>99.75</v>
      </c>
      <c r="G386" s="1">
        <f t="shared" ref="G386:G449" si="13">F386*1.05</f>
        <v>104.73750000000001</v>
      </c>
    </row>
    <row r="387" spans="1:7" s="1" customFormat="1" hidden="1">
      <c r="A387" s="6" t="s">
        <v>28</v>
      </c>
      <c r="B387" s="1" t="s">
        <v>202</v>
      </c>
      <c r="C387" s="1" t="s">
        <v>208</v>
      </c>
      <c r="D387" s="16">
        <v>3</v>
      </c>
      <c r="E387" s="23">
        <v>999</v>
      </c>
      <c r="F387" s="17">
        <f t="shared" si="12"/>
        <v>333</v>
      </c>
      <c r="G387" s="17">
        <f t="shared" si="13"/>
        <v>349.65000000000003</v>
      </c>
    </row>
    <row r="388" spans="1:7" s="1" customFormat="1" hidden="1">
      <c r="A388" s="6" t="s">
        <v>28</v>
      </c>
      <c r="B388" s="1" t="s">
        <v>202</v>
      </c>
      <c r="C388" s="1" t="s">
        <v>204</v>
      </c>
      <c r="D388" s="16">
        <v>2</v>
      </c>
      <c r="E388" s="23">
        <v>897</v>
      </c>
      <c r="F388" s="17">
        <f t="shared" si="12"/>
        <v>448.5</v>
      </c>
      <c r="G388" s="17">
        <f t="shared" si="13"/>
        <v>470.92500000000001</v>
      </c>
    </row>
    <row r="389" spans="1:7" s="1" customFormat="1">
      <c r="A389" s="1" t="s">
        <v>20</v>
      </c>
      <c r="B389" s="1" t="s">
        <v>202</v>
      </c>
      <c r="C389" s="1" t="s">
        <v>5</v>
      </c>
      <c r="D389" s="1">
        <v>4</v>
      </c>
      <c r="E389" s="1">
        <v>999</v>
      </c>
      <c r="F389" s="1">
        <f t="shared" si="12"/>
        <v>249.75</v>
      </c>
      <c r="G389" s="1">
        <f t="shared" si="13"/>
        <v>262.23750000000001</v>
      </c>
    </row>
    <row r="390" spans="1:7" s="1" customFormat="1" hidden="1">
      <c r="A390" s="6" t="s">
        <v>28</v>
      </c>
      <c r="B390" s="1" t="s">
        <v>202</v>
      </c>
      <c r="C390" s="1" t="s">
        <v>89</v>
      </c>
      <c r="D390" s="16">
        <v>3</v>
      </c>
      <c r="E390" s="23">
        <v>199</v>
      </c>
      <c r="F390" s="17">
        <f t="shared" si="12"/>
        <v>66.333333333333329</v>
      </c>
      <c r="G390" s="17">
        <f t="shared" si="13"/>
        <v>69.649999999999991</v>
      </c>
    </row>
    <row r="391" spans="1:7" s="1" customFormat="1" hidden="1">
      <c r="A391" s="6" t="s">
        <v>28</v>
      </c>
      <c r="B391" s="1" t="s">
        <v>202</v>
      </c>
      <c r="C391" s="1" t="s">
        <v>151</v>
      </c>
      <c r="D391" s="16">
        <v>4</v>
      </c>
      <c r="E391" s="23">
        <v>299</v>
      </c>
      <c r="F391" s="17">
        <f t="shared" si="12"/>
        <v>74.75</v>
      </c>
      <c r="G391" s="17">
        <f t="shared" si="13"/>
        <v>78.487499999999997</v>
      </c>
    </row>
    <row r="392" spans="1:7" s="1" customFormat="1">
      <c r="A392" s="1" t="s">
        <v>20</v>
      </c>
      <c r="B392" s="1" t="s">
        <v>202</v>
      </c>
      <c r="C392" s="1" t="s">
        <v>150</v>
      </c>
      <c r="D392" s="1">
        <v>3</v>
      </c>
      <c r="E392" s="1">
        <v>149</v>
      </c>
      <c r="F392" s="1">
        <f t="shared" si="12"/>
        <v>49.666666666666664</v>
      </c>
      <c r="G392" s="1">
        <f t="shared" si="13"/>
        <v>52.15</v>
      </c>
    </row>
    <row r="393" spans="1:7" s="1" customFormat="1" hidden="1">
      <c r="A393" s="6" t="s">
        <v>28</v>
      </c>
      <c r="B393" s="1" t="s">
        <v>202</v>
      </c>
      <c r="C393" s="1" t="s">
        <v>154</v>
      </c>
      <c r="D393" s="16">
        <v>2</v>
      </c>
      <c r="E393" s="23">
        <v>154.80000000000001</v>
      </c>
      <c r="F393" s="17">
        <f t="shared" si="12"/>
        <v>77.400000000000006</v>
      </c>
      <c r="G393" s="17">
        <f t="shared" si="13"/>
        <v>81.27000000000001</v>
      </c>
    </row>
    <row r="394" spans="1:7" s="1" customFormat="1" hidden="1">
      <c r="A394" s="6" t="s">
        <v>28</v>
      </c>
      <c r="B394" s="1" t="s">
        <v>202</v>
      </c>
      <c r="C394" s="1" t="s">
        <v>209</v>
      </c>
      <c r="D394" s="16">
        <v>4</v>
      </c>
      <c r="E394" s="23">
        <v>299</v>
      </c>
      <c r="F394" s="17">
        <f t="shared" si="12"/>
        <v>74.75</v>
      </c>
      <c r="G394" s="17">
        <f t="shared" si="13"/>
        <v>78.487499999999997</v>
      </c>
    </row>
    <row r="395" spans="1:7" s="1" customFormat="1">
      <c r="A395" s="1" t="s">
        <v>20</v>
      </c>
      <c r="B395" s="1" t="s">
        <v>202</v>
      </c>
      <c r="C395" s="1" t="s">
        <v>80</v>
      </c>
      <c r="D395" s="1">
        <v>1</v>
      </c>
      <c r="E395" s="1">
        <v>39.92</v>
      </c>
      <c r="F395" s="1">
        <f t="shared" si="12"/>
        <v>39.92</v>
      </c>
      <c r="G395" s="1">
        <f t="shared" si="13"/>
        <v>41.916000000000004</v>
      </c>
    </row>
    <row r="396" spans="1:7" s="1" customFormat="1" hidden="1">
      <c r="A396" s="6" t="s">
        <v>28</v>
      </c>
      <c r="B396" s="1" t="s">
        <v>202</v>
      </c>
      <c r="C396" s="1" t="s">
        <v>36</v>
      </c>
      <c r="D396" s="16">
        <v>4</v>
      </c>
      <c r="E396" s="23">
        <v>99</v>
      </c>
      <c r="F396" s="17">
        <f t="shared" si="12"/>
        <v>24.75</v>
      </c>
      <c r="G396" s="17">
        <f t="shared" si="13"/>
        <v>25.987500000000001</v>
      </c>
    </row>
    <row r="397" spans="1:7" s="1" customFormat="1" hidden="1">
      <c r="A397" s="6" t="s">
        <v>28</v>
      </c>
      <c r="B397" s="1" t="s">
        <v>202</v>
      </c>
      <c r="C397" s="1" t="s">
        <v>196</v>
      </c>
      <c r="D397" s="16">
        <v>1</v>
      </c>
      <c r="E397" s="23">
        <v>129</v>
      </c>
      <c r="F397" s="17">
        <f t="shared" si="12"/>
        <v>129</v>
      </c>
      <c r="G397" s="17">
        <f t="shared" si="13"/>
        <v>135.45000000000002</v>
      </c>
    </row>
    <row r="398" spans="1:7" s="1" customFormat="1">
      <c r="A398" s="1" t="s">
        <v>20</v>
      </c>
      <c r="B398" s="1" t="s">
        <v>202</v>
      </c>
      <c r="C398" s="1" t="s">
        <v>12</v>
      </c>
      <c r="D398" s="1">
        <v>2</v>
      </c>
      <c r="E398" s="1">
        <v>599</v>
      </c>
      <c r="F398" s="1">
        <f t="shared" si="12"/>
        <v>299.5</v>
      </c>
      <c r="G398" s="1">
        <f t="shared" si="13"/>
        <v>314.47500000000002</v>
      </c>
    </row>
    <row r="399" spans="1:7" s="1" customFormat="1" hidden="1">
      <c r="A399" s="6" t="s">
        <v>28</v>
      </c>
      <c r="B399" s="1" t="s">
        <v>202</v>
      </c>
      <c r="C399" s="1" t="s">
        <v>201</v>
      </c>
      <c r="D399" s="16">
        <v>2</v>
      </c>
      <c r="E399" s="23">
        <v>299</v>
      </c>
      <c r="F399" s="17">
        <f t="shared" si="12"/>
        <v>149.5</v>
      </c>
      <c r="G399" s="17">
        <f t="shared" si="13"/>
        <v>156.97499999999999</v>
      </c>
    </row>
    <row r="400" spans="1:7" s="1" customFormat="1" hidden="1">
      <c r="A400" s="6" t="s">
        <v>28</v>
      </c>
      <c r="B400" s="1" t="s">
        <v>202</v>
      </c>
      <c r="C400" s="1" t="s">
        <v>100</v>
      </c>
      <c r="D400" s="16">
        <v>2</v>
      </c>
      <c r="E400" s="23">
        <v>99</v>
      </c>
      <c r="F400" s="17">
        <f t="shared" si="12"/>
        <v>49.5</v>
      </c>
      <c r="G400" s="17">
        <f t="shared" si="13"/>
        <v>51.975000000000001</v>
      </c>
    </row>
    <row r="401" spans="1:7" s="1" customFormat="1">
      <c r="A401" s="1" t="s">
        <v>20</v>
      </c>
      <c r="B401" s="1" t="s">
        <v>202</v>
      </c>
      <c r="C401" s="1" t="s">
        <v>102</v>
      </c>
      <c r="D401" s="1">
        <v>3</v>
      </c>
      <c r="E401" s="1">
        <v>99</v>
      </c>
      <c r="F401" s="1">
        <f t="shared" si="12"/>
        <v>33</v>
      </c>
      <c r="G401" s="1">
        <f t="shared" si="13"/>
        <v>34.65</v>
      </c>
    </row>
    <row r="402" spans="1:7" s="1" customFormat="1" hidden="1">
      <c r="A402" s="6" t="s">
        <v>28</v>
      </c>
      <c r="B402" s="1" t="s">
        <v>202</v>
      </c>
      <c r="C402" s="1" t="s">
        <v>68</v>
      </c>
      <c r="D402" s="16">
        <v>4</v>
      </c>
      <c r="E402" s="23">
        <v>399</v>
      </c>
      <c r="F402" s="17">
        <f t="shared" si="12"/>
        <v>99.75</v>
      </c>
      <c r="G402" s="17">
        <f t="shared" si="13"/>
        <v>104.73750000000001</v>
      </c>
    </row>
    <row r="403" spans="1:7" s="1" customFormat="1" hidden="1">
      <c r="A403" s="6" t="s">
        <v>28</v>
      </c>
      <c r="B403" s="1" t="s">
        <v>202</v>
      </c>
      <c r="C403" s="1" t="s">
        <v>129</v>
      </c>
      <c r="D403" s="16">
        <v>3</v>
      </c>
      <c r="E403" s="23">
        <v>99</v>
      </c>
      <c r="F403" s="17">
        <f t="shared" si="12"/>
        <v>33</v>
      </c>
      <c r="G403" s="17">
        <f t="shared" si="13"/>
        <v>34.65</v>
      </c>
    </row>
    <row r="404" spans="1:7" s="1" customFormat="1">
      <c r="A404" s="1" t="s">
        <v>20</v>
      </c>
      <c r="B404" s="1" t="s">
        <v>202</v>
      </c>
      <c r="C404" s="1" t="s">
        <v>101</v>
      </c>
      <c r="D404" s="1">
        <v>4</v>
      </c>
      <c r="E404" s="1">
        <v>249</v>
      </c>
      <c r="F404" s="1">
        <f t="shared" si="12"/>
        <v>62.25</v>
      </c>
      <c r="G404" s="1">
        <f t="shared" si="13"/>
        <v>65.362499999999997</v>
      </c>
    </row>
    <row r="405" spans="1:7" s="1" customFormat="1" hidden="1">
      <c r="A405" s="6" t="s">
        <v>28</v>
      </c>
      <c r="B405" s="1" t="s">
        <v>202</v>
      </c>
      <c r="C405" s="1" t="s">
        <v>116</v>
      </c>
      <c r="D405" s="16">
        <v>1</v>
      </c>
      <c r="E405" s="23">
        <v>299</v>
      </c>
      <c r="F405" s="17">
        <f t="shared" si="12"/>
        <v>299</v>
      </c>
      <c r="G405" s="17">
        <f t="shared" si="13"/>
        <v>313.95</v>
      </c>
    </row>
    <row r="406" spans="1:7" s="1" customFormat="1" hidden="1">
      <c r="A406" s="6" t="s">
        <v>28</v>
      </c>
      <c r="B406" s="1" t="s">
        <v>202</v>
      </c>
      <c r="C406" s="1" t="s">
        <v>116</v>
      </c>
      <c r="D406" s="16">
        <v>3</v>
      </c>
      <c r="E406" s="23">
        <v>598</v>
      </c>
      <c r="F406" s="17">
        <f t="shared" si="12"/>
        <v>199.33333333333334</v>
      </c>
      <c r="G406" s="17">
        <f t="shared" si="13"/>
        <v>209.3</v>
      </c>
    </row>
    <row r="407" spans="1:7" s="1" customFormat="1">
      <c r="A407" s="1" t="s">
        <v>20</v>
      </c>
      <c r="B407" s="1" t="s">
        <v>202</v>
      </c>
      <c r="C407" s="1" t="s">
        <v>56</v>
      </c>
      <c r="D407" s="1">
        <v>1</v>
      </c>
      <c r="E407" s="1">
        <v>224.25</v>
      </c>
      <c r="F407" s="1">
        <f t="shared" si="12"/>
        <v>224.25</v>
      </c>
      <c r="G407" s="1">
        <f t="shared" si="13"/>
        <v>235.46250000000001</v>
      </c>
    </row>
    <row r="408" spans="1:7" s="1" customFormat="1" hidden="1">
      <c r="A408" s="6" t="s">
        <v>28</v>
      </c>
      <c r="B408" s="1" t="s">
        <v>202</v>
      </c>
      <c r="C408" s="1" t="s">
        <v>160</v>
      </c>
      <c r="D408" s="16">
        <v>2</v>
      </c>
      <c r="E408" s="23">
        <v>349</v>
      </c>
      <c r="F408" s="17">
        <f t="shared" si="12"/>
        <v>174.5</v>
      </c>
      <c r="G408" s="17">
        <f t="shared" si="13"/>
        <v>183.22499999999999</v>
      </c>
    </row>
    <row r="409" spans="1:7" s="1" customFormat="1" hidden="1">
      <c r="A409" s="6" t="s">
        <v>28</v>
      </c>
      <c r="B409" s="1" t="s">
        <v>202</v>
      </c>
      <c r="C409" s="1" t="s">
        <v>152</v>
      </c>
      <c r="D409" s="16">
        <v>3</v>
      </c>
      <c r="E409" s="23">
        <v>29.9</v>
      </c>
      <c r="F409" s="17">
        <f t="shared" si="12"/>
        <v>9.9666666666666668</v>
      </c>
      <c r="G409" s="17">
        <f t="shared" si="13"/>
        <v>10.465</v>
      </c>
    </row>
    <row r="410" spans="1:7" s="1" customFormat="1">
      <c r="A410" s="1" t="s">
        <v>20</v>
      </c>
      <c r="B410" s="1" t="s">
        <v>202</v>
      </c>
      <c r="C410" s="1" t="s">
        <v>98</v>
      </c>
      <c r="D410" s="1">
        <v>3</v>
      </c>
      <c r="E410" s="1">
        <v>335.5</v>
      </c>
      <c r="F410" s="1">
        <f t="shared" si="12"/>
        <v>111.83333333333333</v>
      </c>
      <c r="G410" s="1">
        <f t="shared" si="13"/>
        <v>117.425</v>
      </c>
    </row>
    <row r="411" spans="1:7" s="1" customFormat="1" hidden="1">
      <c r="A411" s="6" t="s">
        <v>28</v>
      </c>
      <c r="B411" s="1" t="s">
        <v>202</v>
      </c>
      <c r="C411" s="1" t="s">
        <v>79</v>
      </c>
      <c r="D411" s="16">
        <v>3</v>
      </c>
      <c r="E411" s="23">
        <v>999</v>
      </c>
      <c r="F411" s="17">
        <f t="shared" si="12"/>
        <v>333</v>
      </c>
      <c r="G411" s="17">
        <f t="shared" si="13"/>
        <v>349.65000000000003</v>
      </c>
    </row>
    <row r="412" spans="1:7" s="1" customFormat="1" hidden="1">
      <c r="A412" s="6" t="s">
        <v>28</v>
      </c>
      <c r="B412" s="1" t="s">
        <v>202</v>
      </c>
      <c r="C412" s="1" t="s">
        <v>210</v>
      </c>
      <c r="D412" s="16">
        <v>2</v>
      </c>
      <c r="E412" s="23">
        <v>99</v>
      </c>
      <c r="F412" s="17">
        <f t="shared" si="12"/>
        <v>49.5</v>
      </c>
      <c r="G412" s="17">
        <f t="shared" si="13"/>
        <v>51.975000000000001</v>
      </c>
    </row>
    <row r="413" spans="1:7" s="1" customFormat="1">
      <c r="A413" s="1" t="s">
        <v>20</v>
      </c>
      <c r="B413" s="1" t="s">
        <v>202</v>
      </c>
      <c r="C413" s="1" t="s">
        <v>138</v>
      </c>
      <c r="D413" s="1">
        <v>3</v>
      </c>
      <c r="E413" s="1">
        <v>249</v>
      </c>
      <c r="F413" s="1">
        <f t="shared" si="12"/>
        <v>83</v>
      </c>
      <c r="G413" s="1">
        <f t="shared" si="13"/>
        <v>87.15</v>
      </c>
    </row>
    <row r="414" spans="1:7" s="1" customFormat="1" hidden="1">
      <c r="A414" s="6" t="s">
        <v>28</v>
      </c>
      <c r="B414" s="1" t="s">
        <v>202</v>
      </c>
      <c r="C414" s="1" t="s">
        <v>65</v>
      </c>
      <c r="D414" s="16">
        <v>4</v>
      </c>
      <c r="E414" s="23">
        <v>69.900000000000006</v>
      </c>
      <c r="F414" s="17">
        <f t="shared" si="12"/>
        <v>17.475000000000001</v>
      </c>
      <c r="G414" s="17">
        <f t="shared" si="13"/>
        <v>18.348750000000003</v>
      </c>
    </row>
    <row r="415" spans="1:7" s="1" customFormat="1" hidden="1">
      <c r="A415" s="6" t="s">
        <v>28</v>
      </c>
      <c r="B415" s="1" t="s">
        <v>202</v>
      </c>
      <c r="C415" s="1" t="s">
        <v>211</v>
      </c>
      <c r="D415" s="16">
        <v>2</v>
      </c>
      <c r="E415" s="23">
        <v>199</v>
      </c>
      <c r="F415" s="17">
        <f t="shared" si="12"/>
        <v>99.5</v>
      </c>
      <c r="G415" s="17">
        <f t="shared" si="13"/>
        <v>104.47500000000001</v>
      </c>
    </row>
    <row r="416" spans="1:7" s="1" customFormat="1">
      <c r="A416" s="1" t="s">
        <v>20</v>
      </c>
      <c r="B416" s="1" t="s">
        <v>202</v>
      </c>
      <c r="C416" s="1" t="s">
        <v>162</v>
      </c>
      <c r="D416" s="1">
        <v>1</v>
      </c>
      <c r="E416" s="1">
        <v>99</v>
      </c>
      <c r="F416" s="1">
        <f t="shared" si="12"/>
        <v>99</v>
      </c>
      <c r="G416" s="1">
        <f t="shared" si="13"/>
        <v>103.95</v>
      </c>
    </row>
    <row r="417" spans="1:7" s="1" customFormat="1" hidden="1">
      <c r="A417" s="6" t="s">
        <v>28</v>
      </c>
      <c r="B417" s="1" t="s">
        <v>202</v>
      </c>
      <c r="C417" s="1" t="s">
        <v>87</v>
      </c>
      <c r="D417" s="16">
        <v>2</v>
      </c>
      <c r="E417" s="23">
        <v>299</v>
      </c>
      <c r="F417" s="17">
        <f t="shared" si="12"/>
        <v>149.5</v>
      </c>
      <c r="G417" s="17">
        <f t="shared" si="13"/>
        <v>156.97499999999999</v>
      </c>
    </row>
    <row r="418" spans="1:7" s="1" customFormat="1" hidden="1">
      <c r="A418" s="6" t="s">
        <v>28</v>
      </c>
      <c r="B418" s="1" t="s">
        <v>202</v>
      </c>
      <c r="C418" s="1" t="s">
        <v>96</v>
      </c>
      <c r="D418" s="16">
        <v>3</v>
      </c>
      <c r="E418" s="23">
        <v>499</v>
      </c>
      <c r="F418" s="17">
        <f t="shared" si="12"/>
        <v>166.33333333333334</v>
      </c>
      <c r="G418" s="17">
        <f t="shared" si="13"/>
        <v>174.65</v>
      </c>
    </row>
    <row r="419" spans="1:7" s="1" customFormat="1">
      <c r="A419" s="1" t="s">
        <v>20</v>
      </c>
      <c r="B419" s="1" t="s">
        <v>202</v>
      </c>
      <c r="C419" s="1" t="s">
        <v>122</v>
      </c>
      <c r="D419" s="1">
        <v>3</v>
      </c>
      <c r="E419" s="1">
        <v>299</v>
      </c>
      <c r="F419" s="1">
        <f t="shared" si="12"/>
        <v>99.666666666666671</v>
      </c>
      <c r="G419" s="1">
        <f t="shared" si="13"/>
        <v>104.65</v>
      </c>
    </row>
    <row r="420" spans="1:7" s="1" customFormat="1" hidden="1">
      <c r="A420" s="6" t="s">
        <v>28</v>
      </c>
      <c r="B420" s="1" t="s">
        <v>202</v>
      </c>
      <c r="C420" s="1" t="s">
        <v>54</v>
      </c>
      <c r="D420" s="16">
        <v>2</v>
      </c>
      <c r="E420" s="23">
        <v>149</v>
      </c>
      <c r="F420" s="17">
        <f t="shared" si="12"/>
        <v>74.5</v>
      </c>
      <c r="G420" s="17">
        <f t="shared" si="13"/>
        <v>78.225000000000009</v>
      </c>
    </row>
    <row r="421" spans="1:7" s="1" customFormat="1" hidden="1">
      <c r="A421" s="6" t="s">
        <v>28</v>
      </c>
      <c r="B421" s="1" t="s">
        <v>202</v>
      </c>
      <c r="C421" s="1" t="s">
        <v>92</v>
      </c>
      <c r="D421" s="16">
        <v>3</v>
      </c>
      <c r="E421" s="23">
        <v>499</v>
      </c>
      <c r="F421" s="17">
        <f t="shared" si="12"/>
        <v>166.33333333333334</v>
      </c>
      <c r="G421" s="17">
        <f t="shared" si="13"/>
        <v>174.65</v>
      </c>
    </row>
    <row r="422" spans="1:7" s="1" customFormat="1">
      <c r="A422" s="1" t="s">
        <v>20</v>
      </c>
      <c r="B422" s="1" t="s">
        <v>202</v>
      </c>
      <c r="C422" s="1" t="s">
        <v>145</v>
      </c>
      <c r="D422" s="1">
        <v>1</v>
      </c>
      <c r="E422" s="1">
        <v>29.9</v>
      </c>
      <c r="F422" s="1">
        <f t="shared" si="12"/>
        <v>29.9</v>
      </c>
      <c r="G422" s="1">
        <f t="shared" si="13"/>
        <v>31.395</v>
      </c>
    </row>
    <row r="423" spans="1:7" s="1" customFormat="1" hidden="1">
      <c r="A423" s="6" t="s">
        <v>28</v>
      </c>
      <c r="B423" s="1" t="s">
        <v>202</v>
      </c>
      <c r="C423" s="1" t="s">
        <v>192</v>
      </c>
      <c r="D423" s="16">
        <v>2</v>
      </c>
      <c r="E423" s="23">
        <v>199.6</v>
      </c>
      <c r="F423" s="17">
        <f t="shared" si="12"/>
        <v>99.8</v>
      </c>
      <c r="G423" s="17">
        <f t="shared" si="13"/>
        <v>104.79</v>
      </c>
    </row>
    <row r="424" spans="1:7" s="1" customFormat="1" hidden="1">
      <c r="A424" s="6" t="s">
        <v>28</v>
      </c>
      <c r="B424" s="1" t="s">
        <v>202</v>
      </c>
      <c r="C424" s="1" t="s">
        <v>212</v>
      </c>
      <c r="D424" s="16">
        <v>2</v>
      </c>
      <c r="E424" s="23">
        <v>99</v>
      </c>
      <c r="F424" s="17">
        <f t="shared" si="12"/>
        <v>49.5</v>
      </c>
      <c r="G424" s="17">
        <f t="shared" si="13"/>
        <v>51.975000000000001</v>
      </c>
    </row>
    <row r="425" spans="1:7" s="1" customFormat="1">
      <c r="A425" s="1" t="s">
        <v>20</v>
      </c>
      <c r="B425" s="1" t="s">
        <v>202</v>
      </c>
      <c r="C425" s="1" t="s">
        <v>162</v>
      </c>
      <c r="D425" s="1">
        <v>4</v>
      </c>
      <c r="E425" s="1">
        <v>99</v>
      </c>
      <c r="F425" s="1">
        <f t="shared" si="12"/>
        <v>24.75</v>
      </c>
      <c r="G425" s="1">
        <f t="shared" si="13"/>
        <v>25.987500000000001</v>
      </c>
    </row>
    <row r="426" spans="1:7" s="1" customFormat="1" hidden="1">
      <c r="A426" s="6" t="s">
        <v>28</v>
      </c>
      <c r="B426" s="1" t="s">
        <v>202</v>
      </c>
      <c r="C426" s="1" t="s">
        <v>5</v>
      </c>
      <c r="D426" s="16">
        <v>1</v>
      </c>
      <c r="E426" s="23">
        <v>999</v>
      </c>
      <c r="F426" s="17">
        <f t="shared" si="12"/>
        <v>999</v>
      </c>
      <c r="G426" s="17">
        <f t="shared" si="13"/>
        <v>1048.95</v>
      </c>
    </row>
    <row r="427" spans="1:7" s="1" customFormat="1" hidden="1">
      <c r="A427" s="6" t="s">
        <v>28</v>
      </c>
      <c r="B427" s="1" t="s">
        <v>202</v>
      </c>
      <c r="C427" s="1" t="s">
        <v>163</v>
      </c>
      <c r="D427" s="16">
        <v>3</v>
      </c>
      <c r="E427" s="23">
        <v>399</v>
      </c>
      <c r="F427" s="17">
        <f t="shared" si="12"/>
        <v>133</v>
      </c>
      <c r="G427" s="17">
        <f t="shared" si="13"/>
        <v>139.65</v>
      </c>
    </row>
    <row r="428" spans="1:7" s="1" customFormat="1">
      <c r="A428" s="1" t="s">
        <v>20</v>
      </c>
      <c r="B428" s="1" t="s">
        <v>202</v>
      </c>
      <c r="C428" s="1" t="s">
        <v>11</v>
      </c>
      <c r="D428" s="1">
        <v>1</v>
      </c>
      <c r="E428" s="1">
        <v>499.5</v>
      </c>
      <c r="F428" s="1">
        <f t="shared" si="12"/>
        <v>499.5</v>
      </c>
      <c r="G428" s="1">
        <f t="shared" si="13"/>
        <v>524.47500000000002</v>
      </c>
    </row>
    <row r="429" spans="1:7" s="1" customFormat="1" hidden="1">
      <c r="A429" s="6" t="s">
        <v>28</v>
      </c>
      <c r="B429" s="1" t="s">
        <v>202</v>
      </c>
      <c r="C429" s="1" t="s">
        <v>173</v>
      </c>
      <c r="D429" s="16">
        <v>2</v>
      </c>
      <c r="E429" s="23">
        <v>99</v>
      </c>
      <c r="F429" s="17">
        <f t="shared" si="12"/>
        <v>49.5</v>
      </c>
      <c r="G429" s="17">
        <f t="shared" si="13"/>
        <v>51.975000000000001</v>
      </c>
    </row>
    <row r="430" spans="1:7" s="1" customFormat="1" hidden="1">
      <c r="A430" s="6" t="s">
        <v>28</v>
      </c>
      <c r="B430" s="1" t="s">
        <v>202</v>
      </c>
      <c r="C430" s="1" t="s">
        <v>207</v>
      </c>
      <c r="D430" s="16">
        <v>2</v>
      </c>
      <c r="E430" s="23">
        <v>249</v>
      </c>
      <c r="F430" s="17">
        <f t="shared" si="12"/>
        <v>124.5</v>
      </c>
      <c r="G430" s="17">
        <f t="shared" si="13"/>
        <v>130.72499999999999</v>
      </c>
    </row>
    <row r="431" spans="1:7" s="1" customFormat="1">
      <c r="A431" s="1" t="s">
        <v>20</v>
      </c>
      <c r="B431" s="1" t="s">
        <v>202</v>
      </c>
      <c r="C431" s="1" t="s">
        <v>152</v>
      </c>
      <c r="D431" s="1">
        <v>1</v>
      </c>
      <c r="E431" s="1">
        <v>29.9</v>
      </c>
      <c r="F431" s="1">
        <f t="shared" si="12"/>
        <v>29.9</v>
      </c>
      <c r="G431" s="1">
        <f t="shared" si="13"/>
        <v>31.395</v>
      </c>
    </row>
    <row r="432" spans="1:7" s="1" customFormat="1" hidden="1">
      <c r="A432" s="6" t="s">
        <v>28</v>
      </c>
      <c r="B432" s="1" t="s">
        <v>202</v>
      </c>
      <c r="C432" s="1" t="s">
        <v>49</v>
      </c>
      <c r="D432" s="16">
        <v>1</v>
      </c>
      <c r="E432" s="23">
        <v>99</v>
      </c>
      <c r="F432" s="17">
        <f t="shared" si="12"/>
        <v>99</v>
      </c>
      <c r="G432" s="17">
        <f t="shared" si="13"/>
        <v>103.95</v>
      </c>
    </row>
    <row r="433" spans="1:7" s="1" customFormat="1" hidden="1">
      <c r="A433" s="6" t="s">
        <v>28</v>
      </c>
      <c r="B433" s="1" t="s">
        <v>202</v>
      </c>
      <c r="C433" s="1" t="s">
        <v>60</v>
      </c>
      <c r="D433" s="16">
        <v>4</v>
      </c>
      <c r="E433" s="23">
        <v>478.8</v>
      </c>
      <c r="F433" s="17">
        <f t="shared" si="12"/>
        <v>119.7</v>
      </c>
      <c r="G433" s="17">
        <f t="shared" si="13"/>
        <v>125.685</v>
      </c>
    </row>
    <row r="434" spans="1:7" s="1" customFormat="1">
      <c r="A434" s="1" t="s">
        <v>20</v>
      </c>
      <c r="B434" s="1" t="s">
        <v>202</v>
      </c>
      <c r="C434" s="1" t="s">
        <v>213</v>
      </c>
      <c r="D434" s="1">
        <v>1</v>
      </c>
      <c r="E434" s="1">
        <v>478.8</v>
      </c>
      <c r="F434" s="1">
        <f t="shared" si="12"/>
        <v>478.8</v>
      </c>
      <c r="G434" s="1">
        <f t="shared" si="13"/>
        <v>502.74</v>
      </c>
    </row>
    <row r="435" spans="1:7" s="1" customFormat="1" hidden="1">
      <c r="A435" s="6" t="s">
        <v>28</v>
      </c>
      <c r="B435" s="1" t="s">
        <v>202</v>
      </c>
      <c r="C435" s="1" t="s">
        <v>61</v>
      </c>
      <c r="D435" s="16">
        <v>3</v>
      </c>
      <c r="E435" s="23">
        <v>358.8</v>
      </c>
      <c r="F435" s="17">
        <f t="shared" si="12"/>
        <v>119.60000000000001</v>
      </c>
      <c r="G435" s="17">
        <f t="shared" si="13"/>
        <v>125.58000000000001</v>
      </c>
    </row>
    <row r="436" spans="1:7" s="1" customFormat="1" hidden="1">
      <c r="A436" s="6" t="s">
        <v>28</v>
      </c>
      <c r="B436" s="1" t="s">
        <v>202</v>
      </c>
      <c r="C436" s="1" t="s">
        <v>36</v>
      </c>
      <c r="D436" s="16">
        <v>1</v>
      </c>
      <c r="E436" s="23">
        <v>118.8</v>
      </c>
      <c r="F436" s="17">
        <f t="shared" si="12"/>
        <v>118.8</v>
      </c>
      <c r="G436" s="17">
        <f t="shared" si="13"/>
        <v>124.74000000000001</v>
      </c>
    </row>
    <row r="437" spans="1:7" s="1" customFormat="1">
      <c r="A437" s="1" t="s">
        <v>20</v>
      </c>
      <c r="B437" s="1" t="s">
        <v>202</v>
      </c>
      <c r="C437" s="1" t="s">
        <v>75</v>
      </c>
      <c r="D437" s="1">
        <v>3</v>
      </c>
      <c r="E437" s="1">
        <v>399</v>
      </c>
      <c r="F437" s="1">
        <f t="shared" si="12"/>
        <v>133</v>
      </c>
      <c r="G437" s="1">
        <f t="shared" si="13"/>
        <v>139.65</v>
      </c>
    </row>
    <row r="438" spans="1:7" s="1" customFormat="1" hidden="1">
      <c r="A438" s="6" t="s">
        <v>28</v>
      </c>
      <c r="B438" s="1" t="s">
        <v>202</v>
      </c>
      <c r="C438" s="1" t="s">
        <v>100</v>
      </c>
      <c r="D438" s="16">
        <v>1</v>
      </c>
      <c r="E438" s="23">
        <v>99</v>
      </c>
      <c r="F438" s="17">
        <f t="shared" si="12"/>
        <v>99</v>
      </c>
      <c r="G438" s="17">
        <f t="shared" si="13"/>
        <v>103.95</v>
      </c>
    </row>
    <row r="439" spans="1:7" s="1" customFormat="1" hidden="1">
      <c r="A439" s="6" t="s">
        <v>28</v>
      </c>
      <c r="B439" s="1" t="s">
        <v>202</v>
      </c>
      <c r="C439" s="1" t="s">
        <v>96</v>
      </c>
      <c r="D439" s="16">
        <v>3</v>
      </c>
      <c r="E439" s="23">
        <v>499</v>
      </c>
      <c r="F439" s="17">
        <f t="shared" si="12"/>
        <v>166.33333333333334</v>
      </c>
      <c r="G439" s="17">
        <f t="shared" si="13"/>
        <v>174.65</v>
      </c>
    </row>
    <row r="440" spans="1:7" s="1" customFormat="1">
      <c r="A440" s="1" t="s">
        <v>20</v>
      </c>
      <c r="B440" s="1" t="s">
        <v>202</v>
      </c>
      <c r="C440" s="1" t="s">
        <v>134</v>
      </c>
      <c r="D440" s="1">
        <v>4</v>
      </c>
      <c r="E440" s="1">
        <v>599</v>
      </c>
      <c r="F440" s="1">
        <f t="shared" si="12"/>
        <v>149.75</v>
      </c>
      <c r="G440" s="1">
        <f t="shared" si="13"/>
        <v>157.23750000000001</v>
      </c>
    </row>
    <row r="441" spans="1:7" s="1" customFormat="1" hidden="1">
      <c r="A441" s="6" t="s">
        <v>25</v>
      </c>
      <c r="B441" s="1" t="s">
        <v>214</v>
      </c>
      <c r="C441" s="1" t="s">
        <v>85</v>
      </c>
      <c r="D441" s="16">
        <v>1</v>
      </c>
      <c r="E441" s="23">
        <v>39.950000000000003</v>
      </c>
      <c r="F441" s="17">
        <f t="shared" si="12"/>
        <v>39.950000000000003</v>
      </c>
      <c r="G441" s="17">
        <f t="shared" si="13"/>
        <v>41.947500000000005</v>
      </c>
    </row>
    <row r="442" spans="1:7" s="1" customFormat="1" hidden="1">
      <c r="A442" s="6" t="s">
        <v>25</v>
      </c>
      <c r="B442" s="1" t="s">
        <v>214</v>
      </c>
      <c r="C442" s="1" t="s">
        <v>163</v>
      </c>
      <c r="D442" s="16">
        <v>1</v>
      </c>
      <c r="E442" s="23">
        <v>399</v>
      </c>
      <c r="F442" s="17">
        <f t="shared" si="12"/>
        <v>399</v>
      </c>
      <c r="G442" s="17">
        <f t="shared" si="13"/>
        <v>418.95000000000005</v>
      </c>
    </row>
    <row r="443" spans="1:7" s="1" customFormat="1">
      <c r="A443" s="1" t="s">
        <v>20</v>
      </c>
      <c r="B443" s="1" t="s">
        <v>214</v>
      </c>
      <c r="C443" s="1" t="s">
        <v>80</v>
      </c>
      <c r="D443" s="1">
        <v>3</v>
      </c>
      <c r="E443" s="1">
        <v>49.9</v>
      </c>
      <c r="F443" s="1">
        <f t="shared" si="12"/>
        <v>16.633333333333333</v>
      </c>
      <c r="G443" s="1">
        <f t="shared" si="13"/>
        <v>17.465</v>
      </c>
    </row>
    <row r="444" spans="1:7" s="1" customFormat="1" hidden="1">
      <c r="A444" s="6" t="s">
        <v>25</v>
      </c>
      <c r="B444" s="1" t="s">
        <v>214</v>
      </c>
      <c r="C444" s="1" t="s">
        <v>40</v>
      </c>
      <c r="D444" s="16">
        <v>3</v>
      </c>
      <c r="E444" s="23">
        <v>599</v>
      </c>
      <c r="F444" s="17">
        <f t="shared" si="12"/>
        <v>199.66666666666666</v>
      </c>
      <c r="G444" s="17">
        <f t="shared" si="13"/>
        <v>209.65</v>
      </c>
    </row>
    <row r="445" spans="1:7" s="1" customFormat="1" hidden="1">
      <c r="A445" s="6" t="s">
        <v>25</v>
      </c>
      <c r="B445" s="1" t="s">
        <v>214</v>
      </c>
      <c r="C445" s="1" t="s">
        <v>149</v>
      </c>
      <c r="D445" s="16">
        <v>4</v>
      </c>
      <c r="E445" s="23">
        <v>149</v>
      </c>
      <c r="F445" s="17">
        <f t="shared" si="12"/>
        <v>37.25</v>
      </c>
      <c r="G445" s="17">
        <f t="shared" si="13"/>
        <v>39.112500000000004</v>
      </c>
    </row>
    <row r="446" spans="1:7" s="1" customFormat="1">
      <c r="A446" s="1" t="s">
        <v>20</v>
      </c>
      <c r="B446" s="1" t="s">
        <v>214</v>
      </c>
      <c r="C446" s="1" t="s">
        <v>116</v>
      </c>
      <c r="D446" s="1">
        <v>3</v>
      </c>
      <c r="E446" s="1">
        <v>299</v>
      </c>
      <c r="F446" s="1">
        <f t="shared" si="12"/>
        <v>99.666666666666671</v>
      </c>
      <c r="G446" s="1">
        <f t="shared" si="13"/>
        <v>104.65</v>
      </c>
    </row>
    <row r="447" spans="1:7" s="1" customFormat="1" hidden="1">
      <c r="A447" s="6" t="s">
        <v>25</v>
      </c>
      <c r="B447" s="1" t="s">
        <v>214</v>
      </c>
      <c r="C447" s="1" t="s">
        <v>216</v>
      </c>
      <c r="D447" s="16">
        <v>2</v>
      </c>
      <c r="E447" s="23">
        <v>489.3</v>
      </c>
      <c r="F447" s="17">
        <f t="shared" si="12"/>
        <v>244.65</v>
      </c>
      <c r="G447" s="17">
        <f t="shared" si="13"/>
        <v>256.88249999999999</v>
      </c>
    </row>
    <row r="448" spans="1:7" s="1" customFormat="1" hidden="1">
      <c r="A448" s="6" t="s">
        <v>25</v>
      </c>
      <c r="B448" s="1" t="s">
        <v>214</v>
      </c>
      <c r="C448" s="1" t="s">
        <v>93</v>
      </c>
      <c r="D448" s="16">
        <v>1</v>
      </c>
      <c r="E448" s="23">
        <v>149</v>
      </c>
      <c r="F448" s="17">
        <f t="shared" si="12"/>
        <v>149</v>
      </c>
      <c r="G448" s="17">
        <f t="shared" si="13"/>
        <v>156.45000000000002</v>
      </c>
    </row>
    <row r="449" spans="1:7" s="1" customFormat="1">
      <c r="A449" s="1" t="s">
        <v>20</v>
      </c>
      <c r="B449" s="1" t="s">
        <v>214</v>
      </c>
      <c r="C449" s="1" t="s">
        <v>107</v>
      </c>
      <c r="D449" s="1">
        <v>4</v>
      </c>
      <c r="E449" s="1">
        <v>119.4</v>
      </c>
      <c r="F449" s="1">
        <f t="shared" si="12"/>
        <v>29.85</v>
      </c>
      <c r="G449" s="1">
        <f t="shared" si="13"/>
        <v>31.342500000000001</v>
      </c>
    </row>
    <row r="450" spans="1:7" s="1" customFormat="1" hidden="1">
      <c r="A450" s="6" t="s">
        <v>25</v>
      </c>
      <c r="B450" s="1" t="s">
        <v>214</v>
      </c>
      <c r="C450" s="1" t="s">
        <v>62</v>
      </c>
      <c r="D450" s="16">
        <v>3</v>
      </c>
      <c r="E450" s="23">
        <v>649.5</v>
      </c>
      <c r="F450" s="17">
        <f t="shared" ref="F450:F513" si="14">E450/D450</f>
        <v>216.5</v>
      </c>
      <c r="G450" s="17">
        <f t="shared" ref="G450:G513" si="15">F450*1.05</f>
        <v>227.32500000000002</v>
      </c>
    </row>
    <row r="451" spans="1:7" s="1" customFormat="1" hidden="1">
      <c r="A451" s="6" t="s">
        <v>25</v>
      </c>
      <c r="B451" s="1" t="s">
        <v>214</v>
      </c>
      <c r="C451" s="1" t="s">
        <v>8</v>
      </c>
      <c r="D451" s="16">
        <v>1</v>
      </c>
      <c r="E451" s="23">
        <v>699.3</v>
      </c>
      <c r="F451" s="17">
        <f t="shared" si="14"/>
        <v>699.3</v>
      </c>
      <c r="G451" s="17">
        <f t="shared" si="15"/>
        <v>734.26499999999999</v>
      </c>
    </row>
    <row r="452" spans="1:7" s="1" customFormat="1">
      <c r="A452" s="1" t="s">
        <v>20</v>
      </c>
      <c r="B452" s="1" t="s">
        <v>214</v>
      </c>
      <c r="C452" s="1" t="s">
        <v>109</v>
      </c>
      <c r="D452" s="1">
        <v>2</v>
      </c>
      <c r="E452" s="1">
        <v>79.900000000000006</v>
      </c>
      <c r="F452" s="1">
        <f t="shared" si="14"/>
        <v>39.950000000000003</v>
      </c>
      <c r="G452" s="1">
        <f t="shared" si="15"/>
        <v>41.947500000000005</v>
      </c>
    </row>
    <row r="453" spans="1:7" s="1" customFormat="1" hidden="1">
      <c r="A453" s="6" t="s">
        <v>25</v>
      </c>
      <c r="B453" s="1" t="s">
        <v>214</v>
      </c>
      <c r="C453" s="1" t="s">
        <v>7</v>
      </c>
      <c r="D453" s="16">
        <v>4</v>
      </c>
      <c r="E453" s="23">
        <v>499</v>
      </c>
      <c r="F453" s="17">
        <f t="shared" si="14"/>
        <v>124.75</v>
      </c>
      <c r="G453" s="17">
        <f t="shared" si="15"/>
        <v>130.98750000000001</v>
      </c>
    </row>
    <row r="454" spans="1:7" s="1" customFormat="1" hidden="1">
      <c r="A454" s="6" t="s">
        <v>25</v>
      </c>
      <c r="B454" s="1" t="s">
        <v>214</v>
      </c>
      <c r="C454" s="1" t="s">
        <v>198</v>
      </c>
      <c r="D454" s="16">
        <v>4</v>
      </c>
      <c r="E454" s="23">
        <v>958.8</v>
      </c>
      <c r="F454" s="17">
        <f t="shared" si="14"/>
        <v>239.7</v>
      </c>
      <c r="G454" s="17">
        <f t="shared" si="15"/>
        <v>251.685</v>
      </c>
    </row>
    <row r="455" spans="1:7" s="1" customFormat="1">
      <c r="A455" s="1" t="s">
        <v>20</v>
      </c>
      <c r="B455" s="1" t="s">
        <v>214</v>
      </c>
      <c r="C455" s="1" t="s">
        <v>43</v>
      </c>
      <c r="D455" s="1">
        <v>4</v>
      </c>
      <c r="E455" s="1">
        <v>324.35000000000002</v>
      </c>
      <c r="F455" s="1">
        <f t="shared" si="14"/>
        <v>81.087500000000006</v>
      </c>
      <c r="G455" s="1">
        <f t="shared" si="15"/>
        <v>85.141875000000013</v>
      </c>
    </row>
    <row r="456" spans="1:7" s="1" customFormat="1" hidden="1">
      <c r="A456" s="6" t="s">
        <v>25</v>
      </c>
      <c r="B456" s="1" t="s">
        <v>214</v>
      </c>
      <c r="C456" s="1" t="s">
        <v>80</v>
      </c>
      <c r="D456" s="16">
        <v>4</v>
      </c>
      <c r="E456" s="23">
        <v>49.9</v>
      </c>
      <c r="F456" s="17">
        <f t="shared" si="14"/>
        <v>12.475</v>
      </c>
      <c r="G456" s="17">
        <f t="shared" si="15"/>
        <v>13.098750000000001</v>
      </c>
    </row>
    <row r="457" spans="1:7" s="1" customFormat="1" hidden="1">
      <c r="A457" s="6" t="s">
        <v>25</v>
      </c>
      <c r="B457" s="1" t="s">
        <v>214</v>
      </c>
      <c r="C457" s="1" t="s">
        <v>101</v>
      </c>
      <c r="D457" s="16">
        <v>4</v>
      </c>
      <c r="E457" s="23">
        <v>249</v>
      </c>
      <c r="F457" s="17">
        <f t="shared" si="14"/>
        <v>62.25</v>
      </c>
      <c r="G457" s="17">
        <f t="shared" si="15"/>
        <v>65.362499999999997</v>
      </c>
    </row>
    <row r="458" spans="1:7" s="1" customFormat="1">
      <c r="A458" s="1" t="s">
        <v>20</v>
      </c>
      <c r="B458" s="1" t="s">
        <v>214</v>
      </c>
      <c r="C458" s="1" t="s">
        <v>63</v>
      </c>
      <c r="D458" s="1">
        <v>4</v>
      </c>
      <c r="E458" s="1">
        <v>499</v>
      </c>
      <c r="F458" s="1">
        <f t="shared" si="14"/>
        <v>124.75</v>
      </c>
      <c r="G458" s="1">
        <f t="shared" si="15"/>
        <v>130.98750000000001</v>
      </c>
    </row>
    <row r="459" spans="1:7" s="1" customFormat="1" hidden="1">
      <c r="A459" s="6" t="s">
        <v>25</v>
      </c>
      <c r="B459" s="1" t="s">
        <v>214</v>
      </c>
      <c r="C459" s="1" t="s">
        <v>190</v>
      </c>
      <c r="D459" s="16">
        <v>1</v>
      </c>
      <c r="E459" s="23">
        <v>699</v>
      </c>
      <c r="F459" s="17">
        <f t="shared" si="14"/>
        <v>699</v>
      </c>
      <c r="G459" s="17">
        <f t="shared" si="15"/>
        <v>733.95</v>
      </c>
    </row>
    <row r="460" spans="1:7" s="1" customFormat="1" hidden="1">
      <c r="A460" s="6" t="s">
        <v>25</v>
      </c>
      <c r="B460" s="1" t="s">
        <v>214</v>
      </c>
      <c r="C460" s="1" t="s">
        <v>116</v>
      </c>
      <c r="D460" s="16">
        <v>2</v>
      </c>
      <c r="E460" s="23">
        <v>209.3</v>
      </c>
      <c r="F460" s="17">
        <f t="shared" si="14"/>
        <v>104.65</v>
      </c>
      <c r="G460" s="17">
        <f t="shared" si="15"/>
        <v>109.88250000000001</v>
      </c>
    </row>
    <row r="461" spans="1:7" s="1" customFormat="1">
      <c r="A461" s="1" t="s">
        <v>20</v>
      </c>
      <c r="B461" s="1" t="s">
        <v>214</v>
      </c>
      <c r="C461" s="1" t="s">
        <v>56</v>
      </c>
      <c r="D461" s="1">
        <v>2</v>
      </c>
      <c r="E461" s="1">
        <v>299</v>
      </c>
      <c r="F461" s="1">
        <f t="shared" si="14"/>
        <v>149.5</v>
      </c>
      <c r="G461" s="1">
        <f t="shared" si="15"/>
        <v>156.97499999999999</v>
      </c>
    </row>
    <row r="462" spans="1:7" s="1" customFormat="1" hidden="1">
      <c r="A462" s="6" t="s">
        <v>25</v>
      </c>
      <c r="B462" s="1" t="s">
        <v>214</v>
      </c>
      <c r="C462" s="1" t="s">
        <v>198</v>
      </c>
      <c r="D462" s="16">
        <v>2</v>
      </c>
      <c r="E462" s="23">
        <v>298</v>
      </c>
      <c r="F462" s="17">
        <f t="shared" si="14"/>
        <v>149</v>
      </c>
      <c r="G462" s="17">
        <f t="shared" si="15"/>
        <v>156.45000000000002</v>
      </c>
    </row>
    <row r="463" spans="1:7" s="1" customFormat="1" hidden="1">
      <c r="A463" s="6" t="s">
        <v>25</v>
      </c>
      <c r="B463" s="1" t="s">
        <v>214</v>
      </c>
      <c r="C463" s="1" t="s">
        <v>100</v>
      </c>
      <c r="D463" s="16">
        <v>3</v>
      </c>
      <c r="E463" s="23">
        <v>79.2</v>
      </c>
      <c r="F463" s="17">
        <f t="shared" si="14"/>
        <v>26.400000000000002</v>
      </c>
      <c r="G463" s="17">
        <f t="shared" si="15"/>
        <v>27.720000000000002</v>
      </c>
    </row>
    <row r="464" spans="1:7" s="1" customFormat="1">
      <c r="A464" s="1" t="s">
        <v>20</v>
      </c>
      <c r="B464" s="1" t="s">
        <v>214</v>
      </c>
      <c r="C464" s="1" t="s">
        <v>217</v>
      </c>
      <c r="D464" s="1">
        <v>2</v>
      </c>
      <c r="E464" s="1">
        <v>478.8</v>
      </c>
      <c r="F464" s="1">
        <f t="shared" si="14"/>
        <v>239.4</v>
      </c>
      <c r="G464" s="1">
        <f t="shared" si="15"/>
        <v>251.37</v>
      </c>
    </row>
    <row r="465" spans="1:7" s="1" customFormat="1" hidden="1">
      <c r="A465" s="6" t="s">
        <v>25</v>
      </c>
      <c r="B465" s="1" t="s">
        <v>214</v>
      </c>
      <c r="C465" s="1" t="s">
        <v>172</v>
      </c>
      <c r="D465" s="16">
        <v>3</v>
      </c>
      <c r="E465" s="23">
        <v>298.8</v>
      </c>
      <c r="F465" s="17">
        <f t="shared" si="14"/>
        <v>99.600000000000009</v>
      </c>
      <c r="G465" s="17">
        <f t="shared" si="15"/>
        <v>104.58000000000001</v>
      </c>
    </row>
    <row r="466" spans="1:7" s="1" customFormat="1" hidden="1">
      <c r="A466" s="6" t="s">
        <v>25</v>
      </c>
      <c r="B466" s="1" t="s">
        <v>214</v>
      </c>
      <c r="C466" s="1" t="s">
        <v>97</v>
      </c>
      <c r="D466" s="16">
        <v>2</v>
      </c>
      <c r="E466" s="23">
        <v>319.2</v>
      </c>
      <c r="F466" s="17">
        <f t="shared" si="14"/>
        <v>159.6</v>
      </c>
      <c r="G466" s="17">
        <f t="shared" si="15"/>
        <v>167.58</v>
      </c>
    </row>
    <row r="467" spans="1:7" s="1" customFormat="1">
      <c r="A467" s="1" t="s">
        <v>20</v>
      </c>
      <c r="B467" s="1" t="s">
        <v>214</v>
      </c>
      <c r="C467" s="1" t="s">
        <v>192</v>
      </c>
      <c r="D467" s="1">
        <v>2</v>
      </c>
      <c r="E467" s="1">
        <v>49.9</v>
      </c>
      <c r="F467" s="1">
        <f t="shared" si="14"/>
        <v>24.95</v>
      </c>
      <c r="G467" s="1">
        <f t="shared" si="15"/>
        <v>26.197500000000002</v>
      </c>
    </row>
    <row r="468" spans="1:7" s="1" customFormat="1" hidden="1">
      <c r="A468" s="6" t="s">
        <v>25</v>
      </c>
      <c r="B468" s="1" t="s">
        <v>214</v>
      </c>
      <c r="C468" s="1" t="s">
        <v>167</v>
      </c>
      <c r="D468" s="16">
        <v>2</v>
      </c>
      <c r="E468" s="23">
        <v>999</v>
      </c>
      <c r="F468" s="17">
        <f t="shared" si="14"/>
        <v>499.5</v>
      </c>
      <c r="G468" s="17">
        <f t="shared" si="15"/>
        <v>524.47500000000002</v>
      </c>
    </row>
    <row r="469" spans="1:7" s="1" customFormat="1" hidden="1">
      <c r="A469" s="6" t="s">
        <v>25</v>
      </c>
      <c r="B469" s="1" t="s">
        <v>214</v>
      </c>
      <c r="C469" s="1" t="s">
        <v>65</v>
      </c>
      <c r="D469" s="16">
        <v>3</v>
      </c>
      <c r="E469" s="23">
        <v>139.80000000000001</v>
      </c>
      <c r="F469" s="17">
        <f t="shared" si="14"/>
        <v>46.6</v>
      </c>
      <c r="G469" s="17">
        <f t="shared" si="15"/>
        <v>48.930000000000007</v>
      </c>
    </row>
    <row r="470" spans="1:7" s="1" customFormat="1">
      <c r="A470" s="1" t="s">
        <v>20</v>
      </c>
      <c r="B470" s="1" t="s">
        <v>214</v>
      </c>
      <c r="C470" s="1" t="s">
        <v>193</v>
      </c>
      <c r="D470" s="1">
        <v>3</v>
      </c>
      <c r="E470" s="1">
        <v>24.95</v>
      </c>
      <c r="F470" s="1">
        <f t="shared" si="14"/>
        <v>8.3166666666666664</v>
      </c>
      <c r="G470" s="1">
        <f t="shared" si="15"/>
        <v>8.7324999999999999</v>
      </c>
    </row>
    <row r="471" spans="1:7" s="1" customFormat="1" hidden="1">
      <c r="A471" s="6" t="s">
        <v>25</v>
      </c>
      <c r="B471" s="1" t="s">
        <v>214</v>
      </c>
      <c r="C471" s="1" t="s">
        <v>127</v>
      </c>
      <c r="D471" s="16">
        <v>2</v>
      </c>
      <c r="E471" s="23">
        <v>79.900000000000006</v>
      </c>
      <c r="F471" s="17">
        <f t="shared" si="14"/>
        <v>39.950000000000003</v>
      </c>
      <c r="G471" s="17">
        <f t="shared" si="15"/>
        <v>41.947500000000005</v>
      </c>
    </row>
    <row r="472" spans="1:7" s="1" customFormat="1" hidden="1">
      <c r="A472" s="6" t="s">
        <v>25</v>
      </c>
      <c r="B472" s="1" t="s">
        <v>214</v>
      </c>
      <c r="C472" s="1" t="s">
        <v>218</v>
      </c>
      <c r="D472" s="16">
        <v>1</v>
      </c>
      <c r="E472" s="23">
        <v>59.8</v>
      </c>
      <c r="F472" s="17">
        <f t="shared" si="14"/>
        <v>59.8</v>
      </c>
      <c r="G472" s="17">
        <f t="shared" si="15"/>
        <v>62.79</v>
      </c>
    </row>
    <row r="473" spans="1:7" s="1" customFormat="1">
      <c r="A473" s="1" t="s">
        <v>20</v>
      </c>
      <c r="B473" s="1" t="s">
        <v>214</v>
      </c>
      <c r="C473" s="1" t="s">
        <v>120</v>
      </c>
      <c r="D473" s="1">
        <v>2</v>
      </c>
      <c r="E473" s="1">
        <v>99</v>
      </c>
      <c r="F473" s="1">
        <f t="shared" si="14"/>
        <v>49.5</v>
      </c>
      <c r="G473" s="1">
        <f t="shared" si="15"/>
        <v>51.975000000000001</v>
      </c>
    </row>
    <row r="474" spans="1:7" s="1" customFormat="1" hidden="1">
      <c r="A474" s="6" t="s">
        <v>25</v>
      </c>
      <c r="B474" s="1" t="s">
        <v>214</v>
      </c>
      <c r="C474" s="1" t="s">
        <v>148</v>
      </c>
      <c r="D474" s="16">
        <v>2</v>
      </c>
      <c r="E474" s="23">
        <v>178.8</v>
      </c>
      <c r="F474" s="17">
        <f t="shared" si="14"/>
        <v>89.4</v>
      </c>
      <c r="G474" s="17">
        <f t="shared" si="15"/>
        <v>93.87</v>
      </c>
    </row>
    <row r="475" spans="1:7" s="1" customFormat="1" hidden="1">
      <c r="A475" s="6" t="s">
        <v>25</v>
      </c>
      <c r="B475" s="1" t="s">
        <v>214</v>
      </c>
      <c r="C475" s="1" t="s">
        <v>219</v>
      </c>
      <c r="D475" s="16">
        <v>3</v>
      </c>
      <c r="E475" s="23">
        <v>2158.8000000000002</v>
      </c>
      <c r="F475" s="17">
        <f t="shared" si="14"/>
        <v>719.6</v>
      </c>
      <c r="G475" s="17">
        <f t="shared" si="15"/>
        <v>755.58</v>
      </c>
    </row>
    <row r="476" spans="1:7" s="1" customFormat="1">
      <c r="A476" s="1" t="s">
        <v>20</v>
      </c>
      <c r="B476" s="1" t="s">
        <v>214</v>
      </c>
      <c r="C476" s="1" t="s">
        <v>69</v>
      </c>
      <c r="D476" s="1">
        <v>3</v>
      </c>
      <c r="E476" s="1">
        <v>149</v>
      </c>
      <c r="F476" s="1">
        <f t="shared" si="14"/>
        <v>49.666666666666664</v>
      </c>
      <c r="G476" s="1">
        <f t="shared" si="15"/>
        <v>52.15</v>
      </c>
    </row>
    <row r="477" spans="1:7" s="1" customFormat="1" hidden="1">
      <c r="A477" s="6" t="s">
        <v>25</v>
      </c>
      <c r="B477" s="1" t="s">
        <v>214</v>
      </c>
      <c r="C477" s="1" t="s">
        <v>192</v>
      </c>
      <c r="D477" s="16">
        <v>2</v>
      </c>
      <c r="E477" s="23">
        <v>49.9</v>
      </c>
      <c r="F477" s="17">
        <f t="shared" si="14"/>
        <v>24.95</v>
      </c>
      <c r="G477" s="17">
        <f t="shared" si="15"/>
        <v>26.197500000000002</v>
      </c>
    </row>
    <row r="478" spans="1:7" s="1" customFormat="1" hidden="1">
      <c r="A478" s="6" t="s">
        <v>25</v>
      </c>
      <c r="B478" s="1" t="s">
        <v>214</v>
      </c>
      <c r="C478" s="1" t="s">
        <v>130</v>
      </c>
      <c r="D478" s="16">
        <v>1</v>
      </c>
      <c r="E478" s="23">
        <v>96.85</v>
      </c>
      <c r="F478" s="17">
        <f t="shared" si="14"/>
        <v>96.85</v>
      </c>
      <c r="G478" s="17">
        <f t="shared" si="15"/>
        <v>101.6925</v>
      </c>
    </row>
    <row r="479" spans="1:7" s="1" customFormat="1">
      <c r="A479" s="1" t="s">
        <v>20</v>
      </c>
      <c r="B479" s="1" t="s">
        <v>214</v>
      </c>
      <c r="C479" s="1" t="s">
        <v>56</v>
      </c>
      <c r="D479" s="1">
        <v>2</v>
      </c>
      <c r="E479" s="1">
        <v>299</v>
      </c>
      <c r="F479" s="1">
        <f t="shared" si="14"/>
        <v>149.5</v>
      </c>
      <c r="G479" s="1">
        <f t="shared" si="15"/>
        <v>156.97499999999999</v>
      </c>
    </row>
    <row r="480" spans="1:7" s="1" customFormat="1" hidden="1">
      <c r="A480" s="6" t="s">
        <v>25</v>
      </c>
      <c r="B480" s="1" t="s">
        <v>214</v>
      </c>
      <c r="C480" s="1" t="s">
        <v>38</v>
      </c>
      <c r="D480" s="16">
        <v>4</v>
      </c>
      <c r="E480" s="23">
        <v>99</v>
      </c>
      <c r="F480" s="17">
        <f t="shared" si="14"/>
        <v>24.75</v>
      </c>
      <c r="G480" s="17">
        <f t="shared" si="15"/>
        <v>25.987500000000001</v>
      </c>
    </row>
    <row r="481" spans="1:7" s="1" customFormat="1" hidden="1">
      <c r="A481" s="6" t="s">
        <v>25</v>
      </c>
      <c r="B481" s="1" t="s">
        <v>214</v>
      </c>
      <c r="C481" s="1" t="s">
        <v>198</v>
      </c>
      <c r="D481" s="16">
        <v>1</v>
      </c>
      <c r="E481" s="23">
        <v>449.25</v>
      </c>
      <c r="F481" s="17">
        <f t="shared" si="14"/>
        <v>449.25</v>
      </c>
      <c r="G481" s="17">
        <f t="shared" si="15"/>
        <v>471.71250000000003</v>
      </c>
    </row>
    <row r="482" spans="1:7" s="1" customFormat="1">
      <c r="A482" s="1" t="s">
        <v>20</v>
      </c>
      <c r="B482" s="1" t="s">
        <v>214</v>
      </c>
      <c r="C482" s="1" t="s">
        <v>117</v>
      </c>
      <c r="D482" s="1">
        <v>3</v>
      </c>
      <c r="E482" s="1">
        <v>34.93</v>
      </c>
      <c r="F482" s="1">
        <f t="shared" si="14"/>
        <v>11.643333333333333</v>
      </c>
      <c r="G482" s="1">
        <f t="shared" si="15"/>
        <v>12.2255</v>
      </c>
    </row>
    <row r="483" spans="1:7" s="1" customFormat="1" hidden="1">
      <c r="A483" s="6" t="s">
        <v>25</v>
      </c>
      <c r="B483" s="1" t="s">
        <v>214</v>
      </c>
      <c r="C483" s="1" t="s">
        <v>51</v>
      </c>
      <c r="D483" s="16">
        <v>1</v>
      </c>
      <c r="E483" s="23">
        <v>79.900000000000006</v>
      </c>
      <c r="F483" s="17">
        <f t="shared" si="14"/>
        <v>79.900000000000006</v>
      </c>
      <c r="G483" s="17">
        <f t="shared" si="15"/>
        <v>83.89500000000001</v>
      </c>
    </row>
    <row r="484" spans="1:7" s="1" customFormat="1" hidden="1">
      <c r="A484" s="6" t="s">
        <v>25</v>
      </c>
      <c r="B484" s="1" t="s">
        <v>214</v>
      </c>
      <c r="C484" s="1" t="s">
        <v>129</v>
      </c>
      <c r="D484" s="16">
        <v>3</v>
      </c>
      <c r="E484" s="23">
        <v>95.05</v>
      </c>
      <c r="F484" s="17">
        <f t="shared" si="14"/>
        <v>31.683333333333334</v>
      </c>
      <c r="G484" s="17">
        <f t="shared" si="15"/>
        <v>33.267499999999998</v>
      </c>
    </row>
    <row r="485" spans="1:7" s="1" customFormat="1">
      <c r="A485" s="1" t="s">
        <v>20</v>
      </c>
      <c r="B485" s="1" t="s">
        <v>214</v>
      </c>
      <c r="C485" s="1" t="s">
        <v>109</v>
      </c>
      <c r="D485" s="1">
        <v>3</v>
      </c>
      <c r="E485" s="1">
        <v>95.9</v>
      </c>
      <c r="F485" s="1">
        <f t="shared" si="14"/>
        <v>31.966666666666669</v>
      </c>
      <c r="G485" s="1">
        <f t="shared" si="15"/>
        <v>33.565000000000005</v>
      </c>
    </row>
    <row r="486" spans="1:7" s="1" customFormat="1" hidden="1">
      <c r="A486" s="6" t="s">
        <v>25</v>
      </c>
      <c r="B486" s="1" t="s">
        <v>214</v>
      </c>
      <c r="C486" s="1" t="s">
        <v>220</v>
      </c>
      <c r="D486" s="16">
        <v>3</v>
      </c>
      <c r="E486" s="23">
        <v>79.900000000000006</v>
      </c>
      <c r="F486" s="17">
        <f t="shared" si="14"/>
        <v>26.633333333333336</v>
      </c>
      <c r="G486" s="17">
        <f t="shared" si="15"/>
        <v>27.965000000000003</v>
      </c>
    </row>
    <row r="487" spans="1:7" s="1" customFormat="1" hidden="1">
      <c r="A487" s="6" t="s">
        <v>28</v>
      </c>
      <c r="B487" s="1" t="s">
        <v>221</v>
      </c>
      <c r="C487" s="1" t="s">
        <v>199</v>
      </c>
      <c r="D487" s="16">
        <v>3</v>
      </c>
      <c r="E487" s="23">
        <v>499</v>
      </c>
      <c r="F487" s="17">
        <f t="shared" si="14"/>
        <v>166.33333333333334</v>
      </c>
      <c r="G487" s="17">
        <f t="shared" si="15"/>
        <v>174.65</v>
      </c>
    </row>
    <row r="488" spans="1:7" s="1" customFormat="1">
      <c r="A488" s="1" t="s">
        <v>20</v>
      </c>
      <c r="B488" s="1" t="s">
        <v>221</v>
      </c>
      <c r="C488" s="1" t="s">
        <v>205</v>
      </c>
      <c r="D488" s="1">
        <v>1</v>
      </c>
      <c r="E488" s="1">
        <v>99</v>
      </c>
      <c r="F488" s="1">
        <f t="shared" si="14"/>
        <v>99</v>
      </c>
      <c r="G488" s="1">
        <f t="shared" si="15"/>
        <v>103.95</v>
      </c>
    </row>
    <row r="489" spans="1:7" s="1" customFormat="1" hidden="1">
      <c r="A489" s="6" t="s">
        <v>25</v>
      </c>
      <c r="B489" s="1" t="s">
        <v>221</v>
      </c>
      <c r="C489" s="1" t="s">
        <v>175</v>
      </c>
      <c r="D489" s="16">
        <v>2</v>
      </c>
      <c r="E489" s="23">
        <v>349</v>
      </c>
      <c r="F489" s="17">
        <f t="shared" si="14"/>
        <v>174.5</v>
      </c>
      <c r="G489" s="17">
        <f t="shared" si="15"/>
        <v>183.22499999999999</v>
      </c>
    </row>
    <row r="490" spans="1:7" s="1" customFormat="1" hidden="1">
      <c r="A490" s="6" t="s">
        <v>28</v>
      </c>
      <c r="B490" s="1" t="s">
        <v>221</v>
      </c>
      <c r="C490" s="1" t="s">
        <v>92</v>
      </c>
      <c r="D490" s="16">
        <v>3</v>
      </c>
      <c r="E490" s="23">
        <v>374.25</v>
      </c>
      <c r="F490" s="17">
        <f t="shared" si="14"/>
        <v>124.75</v>
      </c>
      <c r="G490" s="17">
        <f t="shared" si="15"/>
        <v>130.98750000000001</v>
      </c>
    </row>
    <row r="491" spans="1:7" s="1" customFormat="1">
      <c r="A491" s="1" t="s">
        <v>20</v>
      </c>
      <c r="B491" s="1" t="s">
        <v>221</v>
      </c>
      <c r="C491" s="1" t="s">
        <v>65</v>
      </c>
      <c r="D491" s="1">
        <v>3</v>
      </c>
      <c r="E491" s="1">
        <v>69.900000000000006</v>
      </c>
      <c r="F491" s="1">
        <f t="shared" si="14"/>
        <v>23.3</v>
      </c>
      <c r="G491" s="1">
        <f t="shared" si="15"/>
        <v>24.465000000000003</v>
      </c>
    </row>
    <row r="492" spans="1:7" s="1" customFormat="1" hidden="1">
      <c r="A492" s="6" t="s">
        <v>25</v>
      </c>
      <c r="B492" s="1" t="s">
        <v>221</v>
      </c>
      <c r="C492" s="1" t="s">
        <v>187</v>
      </c>
      <c r="D492" s="16">
        <v>4</v>
      </c>
      <c r="E492" s="23">
        <v>399</v>
      </c>
      <c r="F492" s="17">
        <f t="shared" si="14"/>
        <v>99.75</v>
      </c>
      <c r="G492" s="17">
        <f t="shared" si="15"/>
        <v>104.73750000000001</v>
      </c>
    </row>
    <row r="493" spans="1:7" s="1" customFormat="1" hidden="1">
      <c r="A493" s="6" t="s">
        <v>28</v>
      </c>
      <c r="B493" s="1" t="s">
        <v>221</v>
      </c>
      <c r="C493" s="1" t="s">
        <v>12</v>
      </c>
      <c r="D493" s="16">
        <v>1</v>
      </c>
      <c r="E493" s="23">
        <v>2499</v>
      </c>
      <c r="F493" s="17">
        <f t="shared" si="14"/>
        <v>2499</v>
      </c>
      <c r="G493" s="17">
        <f t="shared" si="15"/>
        <v>2623.9500000000003</v>
      </c>
    </row>
    <row r="494" spans="1:7" s="1" customFormat="1">
      <c r="A494" s="1" t="s">
        <v>20</v>
      </c>
      <c r="B494" s="1" t="s">
        <v>221</v>
      </c>
      <c r="C494" s="1" t="s">
        <v>152</v>
      </c>
      <c r="D494" s="1">
        <v>2</v>
      </c>
      <c r="E494" s="1">
        <v>89.7</v>
      </c>
      <c r="F494" s="1">
        <f t="shared" si="14"/>
        <v>44.85</v>
      </c>
      <c r="G494" s="1">
        <f t="shared" si="15"/>
        <v>47.092500000000001</v>
      </c>
    </row>
    <row r="495" spans="1:7" s="1" customFormat="1" hidden="1">
      <c r="A495" s="6" t="s">
        <v>25</v>
      </c>
      <c r="B495" s="1" t="s">
        <v>221</v>
      </c>
      <c r="C495" s="1" t="s">
        <v>154</v>
      </c>
      <c r="D495" s="16">
        <v>3</v>
      </c>
      <c r="E495" s="23">
        <v>129</v>
      </c>
      <c r="F495" s="17">
        <f t="shared" si="14"/>
        <v>43</v>
      </c>
      <c r="G495" s="17">
        <f t="shared" si="15"/>
        <v>45.15</v>
      </c>
    </row>
    <row r="496" spans="1:7" s="1" customFormat="1" hidden="1">
      <c r="A496" s="6" t="s">
        <v>28</v>
      </c>
      <c r="B496" s="1" t="s">
        <v>221</v>
      </c>
      <c r="C496" s="1" t="s">
        <v>200</v>
      </c>
      <c r="D496" s="16">
        <v>3</v>
      </c>
      <c r="E496" s="23">
        <v>1198</v>
      </c>
      <c r="F496" s="17">
        <f t="shared" si="14"/>
        <v>399.33333333333331</v>
      </c>
      <c r="G496" s="17">
        <f t="shared" si="15"/>
        <v>419.3</v>
      </c>
    </row>
    <row r="497" spans="1:7" s="1" customFormat="1">
      <c r="A497" s="1" t="s">
        <v>20</v>
      </c>
      <c r="B497" s="1" t="s">
        <v>221</v>
      </c>
      <c r="C497" s="1" t="s">
        <v>152</v>
      </c>
      <c r="D497" s="1">
        <v>4</v>
      </c>
      <c r="E497" s="1">
        <v>29.9</v>
      </c>
      <c r="F497" s="1">
        <f t="shared" si="14"/>
        <v>7.4749999999999996</v>
      </c>
      <c r="G497" s="1">
        <f t="shared" si="15"/>
        <v>7.8487499999999999</v>
      </c>
    </row>
    <row r="498" spans="1:7" s="1" customFormat="1" hidden="1">
      <c r="A498" s="6" t="s">
        <v>25</v>
      </c>
      <c r="B498" s="1" t="s">
        <v>221</v>
      </c>
      <c r="C498" s="1" t="s">
        <v>126</v>
      </c>
      <c r="D498" s="16">
        <v>4</v>
      </c>
      <c r="E498" s="23">
        <v>22.425000000000001</v>
      </c>
      <c r="F498" s="17">
        <f t="shared" si="14"/>
        <v>5.6062500000000002</v>
      </c>
      <c r="G498" s="17">
        <f t="shared" si="15"/>
        <v>5.8865625000000001</v>
      </c>
    </row>
    <row r="499" spans="1:7" s="1" customFormat="1" hidden="1">
      <c r="A499" s="6" t="s">
        <v>28</v>
      </c>
      <c r="B499" s="1" t="s">
        <v>221</v>
      </c>
      <c r="C499" s="1" t="s">
        <v>91</v>
      </c>
      <c r="D499" s="16">
        <v>3</v>
      </c>
      <c r="E499" s="23">
        <v>559.20000000000005</v>
      </c>
      <c r="F499" s="17">
        <f t="shared" si="14"/>
        <v>186.4</v>
      </c>
      <c r="G499" s="17">
        <f t="shared" si="15"/>
        <v>195.72000000000003</v>
      </c>
    </row>
    <row r="500" spans="1:7" s="1" customFormat="1">
      <c r="A500" s="1" t="s">
        <v>20</v>
      </c>
      <c r="B500" s="1" t="s">
        <v>221</v>
      </c>
      <c r="C500" s="1" t="s">
        <v>222</v>
      </c>
      <c r="D500" s="1">
        <v>1</v>
      </c>
      <c r="E500" s="1">
        <v>299</v>
      </c>
      <c r="F500" s="1">
        <f t="shared" si="14"/>
        <v>299</v>
      </c>
      <c r="G500" s="1">
        <f t="shared" si="15"/>
        <v>313.95</v>
      </c>
    </row>
    <row r="501" spans="1:7" s="1" customFormat="1" hidden="1">
      <c r="A501" s="6" t="s">
        <v>25</v>
      </c>
      <c r="B501" s="1" t="s">
        <v>221</v>
      </c>
      <c r="C501" s="1" t="s">
        <v>67</v>
      </c>
      <c r="D501" s="16">
        <v>1</v>
      </c>
      <c r="E501" s="23">
        <v>399.2</v>
      </c>
      <c r="F501" s="17">
        <f t="shared" si="14"/>
        <v>399.2</v>
      </c>
      <c r="G501" s="17">
        <f t="shared" si="15"/>
        <v>419.16</v>
      </c>
    </row>
    <row r="502" spans="1:7" s="1" customFormat="1" hidden="1">
      <c r="A502" s="6" t="s">
        <v>28</v>
      </c>
      <c r="B502" s="1" t="s">
        <v>221</v>
      </c>
      <c r="C502" s="1" t="s">
        <v>104</v>
      </c>
      <c r="D502" s="16">
        <v>1</v>
      </c>
      <c r="E502" s="23">
        <v>699</v>
      </c>
      <c r="F502" s="17">
        <f t="shared" si="14"/>
        <v>699</v>
      </c>
      <c r="G502" s="17">
        <f t="shared" si="15"/>
        <v>733.95</v>
      </c>
    </row>
    <row r="503" spans="1:7" s="1" customFormat="1">
      <c r="A503" s="1" t="s">
        <v>20</v>
      </c>
      <c r="B503" s="1" t="s">
        <v>221</v>
      </c>
      <c r="C503" s="1" t="s">
        <v>107</v>
      </c>
      <c r="D503" s="1">
        <v>2</v>
      </c>
      <c r="E503" s="1">
        <v>398</v>
      </c>
      <c r="F503" s="1">
        <f t="shared" si="14"/>
        <v>199</v>
      </c>
      <c r="G503" s="1">
        <f t="shared" si="15"/>
        <v>208.95000000000002</v>
      </c>
    </row>
    <row r="504" spans="1:7" s="1" customFormat="1" hidden="1">
      <c r="A504" s="6" t="s">
        <v>25</v>
      </c>
      <c r="B504" s="1" t="s">
        <v>221</v>
      </c>
      <c r="C504" s="1" t="s">
        <v>10</v>
      </c>
      <c r="D504" s="16">
        <v>1</v>
      </c>
      <c r="E504" s="23">
        <v>799</v>
      </c>
      <c r="F504" s="17">
        <f t="shared" si="14"/>
        <v>799</v>
      </c>
      <c r="G504" s="17">
        <f t="shared" si="15"/>
        <v>838.95</v>
      </c>
    </row>
    <row r="505" spans="1:7" s="1" customFormat="1" hidden="1">
      <c r="A505" s="6" t="s">
        <v>28</v>
      </c>
      <c r="B505" s="1" t="s">
        <v>221</v>
      </c>
      <c r="C505" s="1" t="s">
        <v>136</v>
      </c>
      <c r="D505" s="16">
        <v>4</v>
      </c>
      <c r="E505" s="23">
        <v>299</v>
      </c>
      <c r="F505" s="17">
        <f t="shared" si="14"/>
        <v>74.75</v>
      </c>
      <c r="G505" s="17">
        <f t="shared" si="15"/>
        <v>78.487499999999997</v>
      </c>
    </row>
    <row r="506" spans="1:7" s="1" customFormat="1">
      <c r="A506" s="1" t="s">
        <v>20</v>
      </c>
      <c r="B506" s="1" t="s">
        <v>221</v>
      </c>
      <c r="C506" s="1" t="s">
        <v>56</v>
      </c>
      <c r="D506" s="1">
        <v>2</v>
      </c>
      <c r="E506" s="1">
        <v>224.25</v>
      </c>
      <c r="F506" s="1">
        <f t="shared" si="14"/>
        <v>112.125</v>
      </c>
      <c r="G506" s="1">
        <f t="shared" si="15"/>
        <v>117.73125</v>
      </c>
    </row>
    <row r="507" spans="1:7" s="1" customFormat="1" hidden="1">
      <c r="A507" s="6" t="s">
        <v>25</v>
      </c>
      <c r="B507" s="1" t="s">
        <v>221</v>
      </c>
      <c r="C507" s="1" t="s">
        <v>126</v>
      </c>
      <c r="D507" s="16">
        <v>4</v>
      </c>
      <c r="E507" s="23">
        <v>29.9</v>
      </c>
      <c r="F507" s="17">
        <f t="shared" si="14"/>
        <v>7.4749999999999996</v>
      </c>
      <c r="G507" s="17">
        <f t="shared" si="15"/>
        <v>7.8487499999999999</v>
      </c>
    </row>
    <row r="508" spans="1:7" s="1" customFormat="1" hidden="1">
      <c r="A508" s="6" t="s">
        <v>28</v>
      </c>
      <c r="B508" s="1" t="s">
        <v>221</v>
      </c>
      <c r="C508" s="1" t="s">
        <v>61</v>
      </c>
      <c r="D508" s="16">
        <v>3</v>
      </c>
      <c r="E508" s="23">
        <v>239.2</v>
      </c>
      <c r="F508" s="17">
        <f t="shared" si="14"/>
        <v>79.733333333333334</v>
      </c>
      <c r="G508" s="17">
        <f t="shared" si="15"/>
        <v>83.72</v>
      </c>
    </row>
    <row r="509" spans="1:7" s="1" customFormat="1">
      <c r="A509" s="1" t="s">
        <v>20</v>
      </c>
      <c r="B509" s="1" t="s">
        <v>221</v>
      </c>
      <c r="C509" s="1" t="s">
        <v>96</v>
      </c>
      <c r="D509" s="1">
        <v>2</v>
      </c>
      <c r="E509" s="1">
        <v>499</v>
      </c>
      <c r="F509" s="1">
        <f t="shared" si="14"/>
        <v>249.5</v>
      </c>
      <c r="G509" s="1">
        <f t="shared" si="15"/>
        <v>261.97500000000002</v>
      </c>
    </row>
    <row r="510" spans="1:7" s="1" customFormat="1" hidden="1">
      <c r="A510" s="6" t="s">
        <v>25</v>
      </c>
      <c r="B510" s="1" t="s">
        <v>221</v>
      </c>
      <c r="C510" s="1" t="s">
        <v>60</v>
      </c>
      <c r="D510" s="16">
        <v>3</v>
      </c>
      <c r="E510" s="23">
        <v>598.5</v>
      </c>
      <c r="F510" s="17">
        <f t="shared" si="14"/>
        <v>199.5</v>
      </c>
      <c r="G510" s="17">
        <f t="shared" si="15"/>
        <v>209.47500000000002</v>
      </c>
    </row>
    <row r="511" spans="1:7" s="1" customFormat="1" hidden="1">
      <c r="A511" s="6" t="s">
        <v>28</v>
      </c>
      <c r="B511" s="1" t="s">
        <v>221</v>
      </c>
      <c r="C511" s="1" t="s">
        <v>223</v>
      </c>
      <c r="D511" s="16">
        <v>2</v>
      </c>
      <c r="E511" s="23">
        <v>319.2</v>
      </c>
      <c r="F511" s="17">
        <f t="shared" si="14"/>
        <v>159.6</v>
      </c>
      <c r="G511" s="17">
        <f t="shared" si="15"/>
        <v>167.58</v>
      </c>
    </row>
    <row r="512" spans="1:7" s="1" customFormat="1">
      <c r="A512" s="1" t="s">
        <v>20</v>
      </c>
      <c r="B512" s="1" t="s">
        <v>221</v>
      </c>
      <c r="C512" s="1" t="s">
        <v>224</v>
      </c>
      <c r="D512" s="1">
        <v>3</v>
      </c>
      <c r="E512" s="1">
        <v>129</v>
      </c>
      <c r="F512" s="1">
        <f t="shared" si="14"/>
        <v>43</v>
      </c>
      <c r="G512" s="1">
        <f t="shared" si="15"/>
        <v>45.15</v>
      </c>
    </row>
    <row r="513" spans="1:7" s="1" customFormat="1" hidden="1">
      <c r="A513" s="6" t="s">
        <v>25</v>
      </c>
      <c r="B513" s="1" t="s">
        <v>221</v>
      </c>
      <c r="C513" s="1" t="s">
        <v>109</v>
      </c>
      <c r="D513" s="16">
        <v>1</v>
      </c>
      <c r="E513" s="23">
        <v>79.900000000000006</v>
      </c>
      <c r="F513" s="17">
        <f t="shared" si="14"/>
        <v>79.900000000000006</v>
      </c>
      <c r="G513" s="17">
        <f t="shared" si="15"/>
        <v>83.89500000000001</v>
      </c>
    </row>
    <row r="514" spans="1:7" s="1" customFormat="1" hidden="1">
      <c r="A514" s="6" t="s">
        <v>28</v>
      </c>
      <c r="B514" s="1" t="s">
        <v>221</v>
      </c>
      <c r="C514" s="1" t="s">
        <v>40</v>
      </c>
      <c r="D514" s="16">
        <v>1</v>
      </c>
      <c r="E514" s="23">
        <v>599</v>
      </c>
      <c r="F514" s="17">
        <f t="shared" ref="F514:F577" si="16">E514/D514</f>
        <v>599</v>
      </c>
      <c r="G514" s="17">
        <f t="shared" ref="G514:G577" si="17">F514*1.05</f>
        <v>628.95000000000005</v>
      </c>
    </row>
    <row r="515" spans="1:7" s="1" customFormat="1">
      <c r="A515" s="1" t="s">
        <v>20</v>
      </c>
      <c r="B515" s="1" t="s">
        <v>221</v>
      </c>
      <c r="C515" s="1" t="s">
        <v>142</v>
      </c>
      <c r="D515" s="1">
        <v>4</v>
      </c>
      <c r="E515" s="1">
        <v>149</v>
      </c>
      <c r="F515" s="1">
        <f t="shared" si="16"/>
        <v>37.25</v>
      </c>
      <c r="G515" s="1">
        <f t="shared" si="17"/>
        <v>39.112500000000004</v>
      </c>
    </row>
    <row r="516" spans="1:7" s="1" customFormat="1" hidden="1">
      <c r="A516" s="6" t="s">
        <v>25</v>
      </c>
      <c r="B516" s="1" t="s">
        <v>221</v>
      </c>
      <c r="C516" s="1" t="s">
        <v>198</v>
      </c>
      <c r="D516" s="16">
        <v>1</v>
      </c>
      <c r="E516" s="23">
        <v>399.5</v>
      </c>
      <c r="F516" s="17">
        <f t="shared" si="16"/>
        <v>399.5</v>
      </c>
      <c r="G516" s="17">
        <f t="shared" si="17"/>
        <v>419.47500000000002</v>
      </c>
    </row>
    <row r="517" spans="1:7" s="1" customFormat="1" hidden="1">
      <c r="A517" s="6" t="s">
        <v>28</v>
      </c>
      <c r="B517" s="1" t="s">
        <v>221</v>
      </c>
      <c r="C517" s="1" t="s">
        <v>113</v>
      </c>
      <c r="D517" s="16">
        <v>2</v>
      </c>
      <c r="E517" s="23">
        <v>89.4</v>
      </c>
      <c r="F517" s="17">
        <f t="shared" si="16"/>
        <v>44.7</v>
      </c>
      <c r="G517" s="17">
        <f t="shared" si="17"/>
        <v>46.935000000000002</v>
      </c>
    </row>
    <row r="518" spans="1:7" s="1" customFormat="1">
      <c r="A518" s="1" t="s">
        <v>20</v>
      </c>
      <c r="B518" s="1" t="s">
        <v>221</v>
      </c>
      <c r="C518" s="1" t="s">
        <v>161</v>
      </c>
      <c r="D518" s="1">
        <v>3</v>
      </c>
      <c r="E518" s="1">
        <v>447</v>
      </c>
      <c r="F518" s="1">
        <f t="shared" si="16"/>
        <v>149</v>
      </c>
      <c r="G518" s="1">
        <f t="shared" si="17"/>
        <v>156.45000000000002</v>
      </c>
    </row>
    <row r="519" spans="1:7" s="1" customFormat="1" hidden="1">
      <c r="A519" s="6" t="s">
        <v>25</v>
      </c>
      <c r="B519" s="1" t="s">
        <v>221</v>
      </c>
      <c r="C519" s="1" t="s">
        <v>157</v>
      </c>
      <c r="D519" s="16">
        <v>4</v>
      </c>
      <c r="E519" s="23">
        <v>149</v>
      </c>
      <c r="F519" s="17">
        <f t="shared" si="16"/>
        <v>37.25</v>
      </c>
      <c r="G519" s="17">
        <f t="shared" si="17"/>
        <v>39.112500000000004</v>
      </c>
    </row>
    <row r="520" spans="1:7" s="1" customFormat="1" hidden="1">
      <c r="A520" s="6" t="s">
        <v>28</v>
      </c>
      <c r="B520" s="1" t="s">
        <v>221</v>
      </c>
      <c r="C520" s="1" t="s">
        <v>156</v>
      </c>
      <c r="D520" s="16">
        <v>1</v>
      </c>
      <c r="E520" s="23">
        <v>104.3</v>
      </c>
      <c r="F520" s="17">
        <f t="shared" si="16"/>
        <v>104.3</v>
      </c>
      <c r="G520" s="17">
        <f t="shared" si="17"/>
        <v>109.515</v>
      </c>
    </row>
    <row r="521" spans="1:7" s="1" customFormat="1">
      <c r="A521" s="1" t="s">
        <v>20</v>
      </c>
      <c r="B521" s="1" t="s">
        <v>221</v>
      </c>
      <c r="C521" s="1" t="s">
        <v>108</v>
      </c>
      <c r="D521" s="1">
        <v>1</v>
      </c>
      <c r="E521" s="1">
        <v>79.900000000000006</v>
      </c>
      <c r="F521" s="1">
        <f t="shared" si="16"/>
        <v>79.900000000000006</v>
      </c>
      <c r="G521" s="1">
        <f t="shared" si="17"/>
        <v>83.89500000000001</v>
      </c>
    </row>
    <row r="522" spans="1:7" s="1" customFormat="1" hidden="1">
      <c r="A522" s="6" t="s">
        <v>25</v>
      </c>
      <c r="B522" s="1" t="s">
        <v>221</v>
      </c>
      <c r="C522" s="1" t="s">
        <v>133</v>
      </c>
      <c r="D522" s="16">
        <v>4</v>
      </c>
      <c r="E522" s="23">
        <v>398</v>
      </c>
      <c r="F522" s="17">
        <f t="shared" si="16"/>
        <v>99.5</v>
      </c>
      <c r="G522" s="17">
        <f t="shared" si="17"/>
        <v>104.47500000000001</v>
      </c>
    </row>
    <row r="523" spans="1:7" s="1" customFormat="1" hidden="1">
      <c r="A523" s="6" t="s">
        <v>28</v>
      </c>
      <c r="B523" s="1" t="s">
        <v>221</v>
      </c>
      <c r="C523" s="1" t="s">
        <v>38</v>
      </c>
      <c r="D523" s="16">
        <v>1</v>
      </c>
      <c r="E523" s="23">
        <v>148.5</v>
      </c>
      <c r="F523" s="17">
        <f t="shared" si="16"/>
        <v>148.5</v>
      </c>
      <c r="G523" s="17">
        <f t="shared" si="17"/>
        <v>155.92500000000001</v>
      </c>
    </row>
    <row r="524" spans="1:7" s="1" customFormat="1">
      <c r="A524" s="1" t="s">
        <v>20</v>
      </c>
      <c r="B524" s="1" t="s">
        <v>221</v>
      </c>
      <c r="C524" s="1" t="s">
        <v>55</v>
      </c>
      <c r="D524" s="1">
        <v>1</v>
      </c>
      <c r="E524" s="1">
        <v>299</v>
      </c>
      <c r="F524" s="1">
        <f t="shared" si="16"/>
        <v>299</v>
      </c>
      <c r="G524" s="1">
        <f t="shared" si="17"/>
        <v>313.95</v>
      </c>
    </row>
    <row r="525" spans="1:7" s="1" customFormat="1" hidden="1">
      <c r="A525" s="6" t="s">
        <v>25</v>
      </c>
      <c r="B525" s="1" t="s">
        <v>221</v>
      </c>
      <c r="C525" s="1" t="s">
        <v>139</v>
      </c>
      <c r="D525" s="16">
        <v>4</v>
      </c>
      <c r="E525" s="23">
        <v>199</v>
      </c>
      <c r="F525" s="17">
        <f t="shared" si="16"/>
        <v>49.75</v>
      </c>
      <c r="G525" s="17">
        <f t="shared" si="17"/>
        <v>52.237500000000004</v>
      </c>
    </row>
    <row r="526" spans="1:7" s="1" customFormat="1" hidden="1">
      <c r="A526" s="6" t="s">
        <v>28</v>
      </c>
      <c r="B526" s="1" t="s">
        <v>221</v>
      </c>
      <c r="C526" s="1" t="s">
        <v>138</v>
      </c>
      <c r="D526" s="16">
        <v>4</v>
      </c>
      <c r="E526" s="23">
        <v>249</v>
      </c>
      <c r="F526" s="17">
        <f t="shared" si="16"/>
        <v>62.25</v>
      </c>
      <c r="G526" s="17">
        <f t="shared" si="17"/>
        <v>65.362499999999997</v>
      </c>
    </row>
    <row r="527" spans="1:7" s="1" customFormat="1">
      <c r="A527" s="1" t="s">
        <v>20</v>
      </c>
      <c r="B527" s="1" t="s">
        <v>221</v>
      </c>
      <c r="C527" s="1" t="s">
        <v>225</v>
      </c>
      <c r="D527" s="1">
        <v>4</v>
      </c>
      <c r="E527" s="1">
        <v>199</v>
      </c>
      <c r="F527" s="1">
        <f t="shared" si="16"/>
        <v>49.75</v>
      </c>
      <c r="G527" s="1">
        <f t="shared" si="17"/>
        <v>52.237500000000004</v>
      </c>
    </row>
    <row r="528" spans="1:7" s="1" customFormat="1" hidden="1">
      <c r="A528" s="6" t="s">
        <v>25</v>
      </c>
      <c r="B528" s="1" t="s">
        <v>221</v>
      </c>
      <c r="C528" s="1" t="s">
        <v>109</v>
      </c>
      <c r="D528" s="16">
        <v>1</v>
      </c>
      <c r="E528" s="23">
        <v>79.900000000000006</v>
      </c>
      <c r="F528" s="17">
        <f t="shared" si="16"/>
        <v>79.900000000000006</v>
      </c>
      <c r="G528" s="17">
        <f t="shared" si="17"/>
        <v>83.89500000000001</v>
      </c>
    </row>
    <row r="529" spans="1:7" s="1" customFormat="1" hidden="1">
      <c r="A529" s="6" t="s">
        <v>28</v>
      </c>
      <c r="B529" s="1" t="s">
        <v>221</v>
      </c>
      <c r="C529" s="1" t="s">
        <v>128</v>
      </c>
      <c r="D529" s="16">
        <v>3</v>
      </c>
      <c r="E529" s="23">
        <v>199</v>
      </c>
      <c r="F529" s="17">
        <f t="shared" si="16"/>
        <v>66.333333333333329</v>
      </c>
      <c r="G529" s="17">
        <f t="shared" si="17"/>
        <v>69.649999999999991</v>
      </c>
    </row>
    <row r="530" spans="1:7" s="1" customFormat="1">
      <c r="A530" s="1" t="s">
        <v>20</v>
      </c>
      <c r="B530" s="1" t="s">
        <v>221</v>
      </c>
      <c r="C530" s="1" t="s">
        <v>8</v>
      </c>
      <c r="D530" s="1">
        <v>3</v>
      </c>
      <c r="E530" s="1">
        <v>999</v>
      </c>
      <c r="F530" s="1">
        <f t="shared" si="16"/>
        <v>333</v>
      </c>
      <c r="G530" s="1">
        <f t="shared" si="17"/>
        <v>349.65000000000003</v>
      </c>
    </row>
    <row r="531" spans="1:7" s="1" customFormat="1" hidden="1">
      <c r="A531" s="6" t="s">
        <v>25</v>
      </c>
      <c r="B531" s="1" t="s">
        <v>221</v>
      </c>
      <c r="C531" s="1" t="s">
        <v>201</v>
      </c>
      <c r="D531" s="16">
        <v>3</v>
      </c>
      <c r="E531" s="23">
        <v>299</v>
      </c>
      <c r="F531" s="17">
        <f t="shared" si="16"/>
        <v>99.666666666666671</v>
      </c>
      <c r="G531" s="17">
        <f t="shared" si="17"/>
        <v>104.65</v>
      </c>
    </row>
    <row r="532" spans="1:7" s="1" customFormat="1" hidden="1">
      <c r="A532" s="6" t="s">
        <v>28</v>
      </c>
      <c r="B532" s="1" t="s">
        <v>221</v>
      </c>
      <c r="C532" s="1" t="s">
        <v>193</v>
      </c>
      <c r="D532" s="16">
        <v>2</v>
      </c>
      <c r="E532" s="23">
        <v>49.9</v>
      </c>
      <c r="F532" s="17">
        <f t="shared" si="16"/>
        <v>24.95</v>
      </c>
      <c r="G532" s="17">
        <f t="shared" si="17"/>
        <v>26.197500000000002</v>
      </c>
    </row>
    <row r="533" spans="1:7" s="1" customFormat="1">
      <c r="A533" s="1" t="s">
        <v>20</v>
      </c>
      <c r="B533" s="1" t="s">
        <v>221</v>
      </c>
      <c r="C533" s="1" t="s">
        <v>226</v>
      </c>
      <c r="D533" s="1">
        <v>2</v>
      </c>
      <c r="E533" s="1">
        <v>299</v>
      </c>
      <c r="F533" s="1">
        <f t="shared" si="16"/>
        <v>149.5</v>
      </c>
      <c r="G533" s="1">
        <f t="shared" si="17"/>
        <v>156.97499999999999</v>
      </c>
    </row>
    <row r="534" spans="1:7" s="1" customFormat="1" hidden="1">
      <c r="A534" s="6" t="s">
        <v>25</v>
      </c>
      <c r="B534" s="1" t="s">
        <v>221</v>
      </c>
      <c r="C534" s="1" t="s">
        <v>66</v>
      </c>
      <c r="D534" s="16">
        <v>4</v>
      </c>
      <c r="E534" s="23">
        <v>149</v>
      </c>
      <c r="F534" s="17">
        <f t="shared" si="16"/>
        <v>37.25</v>
      </c>
      <c r="G534" s="17">
        <f t="shared" si="17"/>
        <v>39.112500000000004</v>
      </c>
    </row>
    <row r="535" spans="1:7" s="1" customFormat="1" hidden="1">
      <c r="A535" s="6" t="s">
        <v>28</v>
      </c>
      <c r="B535" s="1" t="s">
        <v>221</v>
      </c>
      <c r="C535" s="1" t="s">
        <v>160</v>
      </c>
      <c r="D535" s="16">
        <v>1</v>
      </c>
      <c r="E535" s="23">
        <v>349</v>
      </c>
      <c r="F535" s="17">
        <f t="shared" si="16"/>
        <v>349</v>
      </c>
      <c r="G535" s="17">
        <f t="shared" si="17"/>
        <v>366.45</v>
      </c>
    </row>
    <row r="536" spans="1:7" s="1" customFormat="1">
      <c r="A536" s="1" t="s">
        <v>20</v>
      </c>
      <c r="B536" s="1" t="s">
        <v>221</v>
      </c>
      <c r="C536" s="1" t="s">
        <v>189</v>
      </c>
      <c r="D536" s="1">
        <v>4</v>
      </c>
      <c r="E536" s="1">
        <v>299</v>
      </c>
      <c r="F536" s="1">
        <f t="shared" si="16"/>
        <v>74.75</v>
      </c>
      <c r="G536" s="1">
        <f t="shared" si="17"/>
        <v>78.487499999999997</v>
      </c>
    </row>
    <row r="537" spans="1:7" s="1" customFormat="1" hidden="1">
      <c r="A537" s="6" t="s">
        <v>25</v>
      </c>
      <c r="B537" s="1" t="s">
        <v>221</v>
      </c>
      <c r="C537" s="1" t="s">
        <v>6</v>
      </c>
      <c r="D537" s="16">
        <v>2</v>
      </c>
      <c r="E537" s="23">
        <v>799</v>
      </c>
      <c r="F537" s="17">
        <f t="shared" si="16"/>
        <v>399.5</v>
      </c>
      <c r="G537" s="17">
        <f t="shared" si="17"/>
        <v>419.47500000000002</v>
      </c>
    </row>
    <row r="538" spans="1:7" s="1" customFormat="1" hidden="1">
      <c r="A538" s="6" t="s">
        <v>28</v>
      </c>
      <c r="B538" s="1" t="s">
        <v>221</v>
      </c>
      <c r="C538" s="1" t="s">
        <v>176</v>
      </c>
      <c r="D538" s="16">
        <v>2</v>
      </c>
      <c r="E538" s="23">
        <v>224.25</v>
      </c>
      <c r="F538" s="17">
        <f t="shared" si="16"/>
        <v>112.125</v>
      </c>
      <c r="G538" s="17">
        <f t="shared" si="17"/>
        <v>117.73125</v>
      </c>
    </row>
    <row r="539" spans="1:7" s="1" customFormat="1">
      <c r="A539" s="1" t="s">
        <v>20</v>
      </c>
      <c r="B539" s="1" t="s">
        <v>221</v>
      </c>
      <c r="C539" s="1" t="s">
        <v>58</v>
      </c>
      <c r="D539" s="1">
        <v>4</v>
      </c>
      <c r="E539" s="1">
        <v>299</v>
      </c>
      <c r="F539" s="1">
        <f t="shared" si="16"/>
        <v>74.75</v>
      </c>
      <c r="G539" s="1">
        <f t="shared" si="17"/>
        <v>78.487499999999997</v>
      </c>
    </row>
    <row r="540" spans="1:7" s="1" customFormat="1" hidden="1">
      <c r="A540" s="6" t="s">
        <v>25</v>
      </c>
      <c r="B540" s="1" t="s">
        <v>221</v>
      </c>
      <c r="C540" s="1" t="s">
        <v>180</v>
      </c>
      <c r="D540" s="16">
        <v>3</v>
      </c>
      <c r="E540" s="23">
        <v>199</v>
      </c>
      <c r="F540" s="17">
        <f t="shared" si="16"/>
        <v>66.333333333333329</v>
      </c>
      <c r="G540" s="17">
        <f t="shared" si="17"/>
        <v>69.649999999999991</v>
      </c>
    </row>
    <row r="541" spans="1:7" s="1" customFormat="1" hidden="1">
      <c r="A541" s="6" t="s">
        <v>28</v>
      </c>
      <c r="B541" s="1" t="s">
        <v>221</v>
      </c>
      <c r="C541" s="1" t="s">
        <v>100</v>
      </c>
      <c r="D541" s="16">
        <v>3</v>
      </c>
      <c r="E541" s="23">
        <v>99</v>
      </c>
      <c r="F541" s="17">
        <f t="shared" si="16"/>
        <v>33</v>
      </c>
      <c r="G541" s="17">
        <f t="shared" si="17"/>
        <v>34.65</v>
      </c>
    </row>
    <row r="542" spans="1:7" s="1" customFormat="1">
      <c r="A542" s="1" t="s">
        <v>20</v>
      </c>
      <c r="B542" s="1" t="s">
        <v>221</v>
      </c>
      <c r="C542" s="1" t="s">
        <v>51</v>
      </c>
      <c r="D542" s="1">
        <v>2</v>
      </c>
      <c r="E542" s="1">
        <v>319.60000000000002</v>
      </c>
      <c r="F542" s="1">
        <f t="shared" si="16"/>
        <v>159.80000000000001</v>
      </c>
      <c r="G542" s="1">
        <f t="shared" si="17"/>
        <v>167.79000000000002</v>
      </c>
    </row>
    <row r="543" spans="1:7" s="1" customFormat="1" hidden="1">
      <c r="A543" s="6" t="s">
        <v>25</v>
      </c>
      <c r="B543" s="1" t="s">
        <v>221</v>
      </c>
      <c r="C543" s="1" t="s">
        <v>181</v>
      </c>
      <c r="D543" s="16">
        <v>4</v>
      </c>
      <c r="E543" s="23">
        <v>129</v>
      </c>
      <c r="F543" s="17">
        <f t="shared" si="16"/>
        <v>32.25</v>
      </c>
      <c r="G543" s="17">
        <f t="shared" si="17"/>
        <v>33.862500000000004</v>
      </c>
    </row>
    <row r="544" spans="1:7" s="1" customFormat="1" hidden="1">
      <c r="A544" s="6" t="s">
        <v>28</v>
      </c>
      <c r="B544" s="1" t="s">
        <v>221</v>
      </c>
      <c r="C544" s="1" t="s">
        <v>114</v>
      </c>
      <c r="D544" s="16">
        <v>2</v>
      </c>
      <c r="E544" s="23">
        <v>149</v>
      </c>
      <c r="F544" s="17">
        <f t="shared" si="16"/>
        <v>74.5</v>
      </c>
      <c r="G544" s="17">
        <f t="shared" si="17"/>
        <v>78.225000000000009</v>
      </c>
    </row>
    <row r="545" spans="1:7" s="1" customFormat="1">
      <c r="A545" s="1" t="s">
        <v>20</v>
      </c>
      <c r="B545" s="1" t="s">
        <v>221</v>
      </c>
      <c r="C545" s="1" t="s">
        <v>56</v>
      </c>
      <c r="D545" s="1">
        <v>2</v>
      </c>
      <c r="E545" s="1">
        <v>299</v>
      </c>
      <c r="F545" s="1">
        <f t="shared" si="16"/>
        <v>149.5</v>
      </c>
      <c r="G545" s="1">
        <f t="shared" si="17"/>
        <v>156.97499999999999</v>
      </c>
    </row>
    <row r="546" spans="1:7" s="1" customFormat="1" hidden="1">
      <c r="A546" s="6" t="s">
        <v>25</v>
      </c>
      <c r="B546" s="1" t="s">
        <v>221</v>
      </c>
      <c r="C546" s="1" t="s">
        <v>227</v>
      </c>
      <c r="D546" s="16">
        <v>3</v>
      </c>
      <c r="E546" s="23">
        <v>598</v>
      </c>
      <c r="F546" s="17">
        <f t="shared" si="16"/>
        <v>199.33333333333334</v>
      </c>
      <c r="G546" s="17">
        <f t="shared" si="17"/>
        <v>209.3</v>
      </c>
    </row>
    <row r="547" spans="1:7" s="1" customFormat="1" hidden="1">
      <c r="A547" s="6" t="s">
        <v>28</v>
      </c>
      <c r="B547" s="1" t="s">
        <v>221</v>
      </c>
      <c r="C547" s="1" t="s">
        <v>209</v>
      </c>
      <c r="D547" s="16">
        <v>3</v>
      </c>
      <c r="E547" s="23">
        <v>299</v>
      </c>
      <c r="F547" s="17">
        <f t="shared" si="16"/>
        <v>99.666666666666671</v>
      </c>
      <c r="G547" s="17">
        <f t="shared" si="17"/>
        <v>104.65</v>
      </c>
    </row>
    <row r="548" spans="1:7" s="1" customFormat="1">
      <c r="A548" s="1" t="s">
        <v>20</v>
      </c>
      <c r="B548" s="1" t="s">
        <v>221</v>
      </c>
      <c r="C548" s="1" t="s">
        <v>6</v>
      </c>
      <c r="D548" s="1">
        <v>1</v>
      </c>
      <c r="E548" s="1">
        <v>799</v>
      </c>
      <c r="F548" s="1">
        <f t="shared" si="16"/>
        <v>799</v>
      </c>
      <c r="G548" s="1">
        <f t="shared" si="17"/>
        <v>838.95</v>
      </c>
    </row>
    <row r="549" spans="1:7" s="1" customFormat="1" hidden="1">
      <c r="A549" s="6" t="s">
        <v>25</v>
      </c>
      <c r="B549" s="1" t="s">
        <v>221</v>
      </c>
      <c r="C549" s="1" t="s">
        <v>228</v>
      </c>
      <c r="D549" s="16">
        <v>2</v>
      </c>
      <c r="E549" s="23">
        <v>99</v>
      </c>
      <c r="F549" s="17">
        <f t="shared" si="16"/>
        <v>49.5</v>
      </c>
      <c r="G549" s="17">
        <f t="shared" si="17"/>
        <v>51.975000000000001</v>
      </c>
    </row>
    <row r="550" spans="1:7" s="1" customFormat="1" hidden="1">
      <c r="A550" s="6" t="s">
        <v>28</v>
      </c>
      <c r="B550" s="1" t="s">
        <v>221</v>
      </c>
      <c r="C550" s="1" t="s">
        <v>171</v>
      </c>
      <c r="D550" s="16">
        <v>4</v>
      </c>
      <c r="E550" s="23">
        <v>99</v>
      </c>
      <c r="F550" s="17">
        <f t="shared" si="16"/>
        <v>24.75</v>
      </c>
      <c r="G550" s="17">
        <f t="shared" si="17"/>
        <v>25.987500000000001</v>
      </c>
    </row>
    <row r="551" spans="1:7" s="1" customFormat="1">
      <c r="A551" s="1" t="s">
        <v>20</v>
      </c>
      <c r="B551" s="1" t="s">
        <v>221</v>
      </c>
      <c r="C551" s="1" t="s">
        <v>180</v>
      </c>
      <c r="D551" s="1">
        <v>3</v>
      </c>
      <c r="E551" s="1">
        <v>199</v>
      </c>
      <c r="F551" s="1">
        <f t="shared" si="16"/>
        <v>66.333333333333329</v>
      </c>
      <c r="G551" s="1">
        <f t="shared" si="17"/>
        <v>69.649999999999991</v>
      </c>
    </row>
    <row r="552" spans="1:7" s="1" customFormat="1" hidden="1">
      <c r="A552" s="6" t="s">
        <v>25</v>
      </c>
      <c r="B552" s="1" t="s">
        <v>221</v>
      </c>
      <c r="C552" s="1" t="s">
        <v>203</v>
      </c>
      <c r="D552" s="16">
        <v>2</v>
      </c>
      <c r="E552" s="23">
        <v>69.900000000000006</v>
      </c>
      <c r="F552" s="17">
        <f t="shared" si="16"/>
        <v>34.950000000000003</v>
      </c>
      <c r="G552" s="17">
        <f t="shared" si="17"/>
        <v>36.697500000000005</v>
      </c>
    </row>
    <row r="553" spans="1:7" s="1" customFormat="1" hidden="1">
      <c r="A553" s="6" t="s">
        <v>28</v>
      </c>
      <c r="B553" s="1" t="s">
        <v>221</v>
      </c>
      <c r="C553" s="1" t="s">
        <v>182</v>
      </c>
      <c r="D553" s="16">
        <v>1</v>
      </c>
      <c r="E553" s="23">
        <v>299</v>
      </c>
      <c r="F553" s="17">
        <f t="shared" si="16"/>
        <v>299</v>
      </c>
      <c r="G553" s="17">
        <f t="shared" si="17"/>
        <v>313.95</v>
      </c>
    </row>
    <row r="554" spans="1:7" s="1" customFormat="1">
      <c r="A554" s="1" t="s">
        <v>20</v>
      </c>
      <c r="B554" s="1" t="s">
        <v>221</v>
      </c>
      <c r="C554" s="1" t="s">
        <v>45</v>
      </c>
      <c r="D554" s="1">
        <v>3</v>
      </c>
      <c r="E554" s="1">
        <v>149</v>
      </c>
      <c r="F554" s="1">
        <f t="shared" si="16"/>
        <v>49.666666666666664</v>
      </c>
      <c r="G554" s="1">
        <f t="shared" si="17"/>
        <v>52.15</v>
      </c>
    </row>
    <row r="555" spans="1:7" s="1" customFormat="1" hidden="1">
      <c r="A555" s="6" t="s">
        <v>25</v>
      </c>
      <c r="B555" s="1" t="s">
        <v>221</v>
      </c>
      <c r="C555" s="1" t="s">
        <v>154</v>
      </c>
      <c r="D555" s="16">
        <v>1</v>
      </c>
      <c r="E555" s="23">
        <v>129</v>
      </c>
      <c r="F555" s="17">
        <f t="shared" si="16"/>
        <v>129</v>
      </c>
      <c r="G555" s="17">
        <f t="shared" si="17"/>
        <v>135.45000000000002</v>
      </c>
    </row>
    <row r="556" spans="1:7" s="1" customFormat="1" hidden="1">
      <c r="A556" s="6" t="s">
        <v>28</v>
      </c>
      <c r="B556" s="1" t="s">
        <v>221</v>
      </c>
      <c r="C556" s="1" t="s">
        <v>115</v>
      </c>
      <c r="D556" s="16">
        <v>4</v>
      </c>
      <c r="E556" s="23">
        <v>239.2</v>
      </c>
      <c r="F556" s="17">
        <f t="shared" si="16"/>
        <v>59.8</v>
      </c>
      <c r="G556" s="17">
        <f t="shared" si="17"/>
        <v>62.79</v>
      </c>
    </row>
    <row r="557" spans="1:7" s="1" customFormat="1">
      <c r="A557" s="1" t="s">
        <v>20</v>
      </c>
      <c r="B557" s="1" t="s">
        <v>221</v>
      </c>
      <c r="C557" s="1" t="s">
        <v>68</v>
      </c>
      <c r="D557" s="1">
        <v>2</v>
      </c>
      <c r="E557" s="1">
        <v>399</v>
      </c>
      <c r="F557" s="1">
        <f t="shared" si="16"/>
        <v>199.5</v>
      </c>
      <c r="G557" s="1">
        <f t="shared" si="17"/>
        <v>209.47500000000002</v>
      </c>
    </row>
    <row r="558" spans="1:7" s="1" customFormat="1" hidden="1">
      <c r="A558" s="6" t="s">
        <v>25</v>
      </c>
      <c r="B558" s="1" t="s">
        <v>221</v>
      </c>
      <c r="C558" s="1" t="s">
        <v>116</v>
      </c>
      <c r="D558" s="16">
        <v>3</v>
      </c>
      <c r="E558" s="23">
        <v>299</v>
      </c>
      <c r="F558" s="17">
        <f t="shared" si="16"/>
        <v>99.666666666666671</v>
      </c>
      <c r="G558" s="17">
        <f t="shared" si="17"/>
        <v>104.65</v>
      </c>
    </row>
    <row r="559" spans="1:7" s="1" customFormat="1" hidden="1">
      <c r="A559" s="6" t="s">
        <v>28</v>
      </c>
      <c r="B559" s="1" t="s">
        <v>221</v>
      </c>
      <c r="C559" s="1" t="s">
        <v>151</v>
      </c>
      <c r="D559" s="16">
        <v>3</v>
      </c>
      <c r="E559" s="23">
        <v>224.25</v>
      </c>
      <c r="F559" s="17">
        <f t="shared" si="16"/>
        <v>74.75</v>
      </c>
      <c r="G559" s="17">
        <f t="shared" si="17"/>
        <v>78.487499999999997</v>
      </c>
    </row>
    <row r="560" spans="1:7" s="1" customFormat="1">
      <c r="A560" s="1" t="s">
        <v>20</v>
      </c>
      <c r="B560" s="1" t="s">
        <v>221</v>
      </c>
      <c r="C560" s="1" t="s">
        <v>200</v>
      </c>
      <c r="D560" s="1">
        <v>4</v>
      </c>
      <c r="E560" s="1">
        <v>599</v>
      </c>
      <c r="F560" s="1">
        <f t="shared" si="16"/>
        <v>149.75</v>
      </c>
      <c r="G560" s="1">
        <f t="shared" si="17"/>
        <v>157.23750000000001</v>
      </c>
    </row>
    <row r="561" spans="1:7" s="1" customFormat="1" hidden="1">
      <c r="A561" s="6" t="s">
        <v>25</v>
      </c>
      <c r="B561" s="1" t="s">
        <v>221</v>
      </c>
      <c r="C561" s="1" t="s">
        <v>92</v>
      </c>
      <c r="D561" s="16">
        <v>4</v>
      </c>
      <c r="E561" s="23">
        <v>499</v>
      </c>
      <c r="F561" s="17">
        <f t="shared" si="16"/>
        <v>124.75</v>
      </c>
      <c r="G561" s="17">
        <f t="shared" si="17"/>
        <v>130.98750000000001</v>
      </c>
    </row>
    <row r="562" spans="1:7" s="1" customFormat="1" hidden="1">
      <c r="A562" s="6" t="s">
        <v>28</v>
      </c>
      <c r="B562" s="1" t="s">
        <v>221</v>
      </c>
      <c r="C562" s="1" t="s">
        <v>206</v>
      </c>
      <c r="D562" s="16">
        <v>2</v>
      </c>
      <c r="E562" s="23">
        <v>299</v>
      </c>
      <c r="F562" s="17">
        <f t="shared" si="16"/>
        <v>149.5</v>
      </c>
      <c r="G562" s="17">
        <f t="shared" si="17"/>
        <v>156.97499999999999</v>
      </c>
    </row>
    <row r="563" spans="1:7" s="1" customFormat="1">
      <c r="A563" s="1" t="s">
        <v>20</v>
      </c>
      <c r="B563" s="1" t="s">
        <v>221</v>
      </c>
      <c r="C563" s="1" t="s">
        <v>42</v>
      </c>
      <c r="D563" s="1">
        <v>3</v>
      </c>
      <c r="E563" s="1">
        <v>599</v>
      </c>
      <c r="F563" s="1">
        <f t="shared" si="16"/>
        <v>199.66666666666666</v>
      </c>
      <c r="G563" s="1">
        <f t="shared" si="17"/>
        <v>209.65</v>
      </c>
    </row>
    <row r="564" spans="1:7" s="1" customFormat="1" hidden="1">
      <c r="A564" s="6" t="s">
        <v>25</v>
      </c>
      <c r="B564" s="1" t="s">
        <v>221</v>
      </c>
      <c r="C564" s="1" t="s">
        <v>223</v>
      </c>
      <c r="D564" s="16">
        <v>2</v>
      </c>
      <c r="E564" s="23">
        <v>399</v>
      </c>
      <c r="F564" s="17">
        <f t="shared" si="16"/>
        <v>199.5</v>
      </c>
      <c r="G564" s="17">
        <f t="shared" si="17"/>
        <v>209.47500000000002</v>
      </c>
    </row>
    <row r="565" spans="1:7" s="1" customFormat="1" hidden="1">
      <c r="A565" s="6" t="s">
        <v>28</v>
      </c>
      <c r="B565" s="1" t="s">
        <v>221</v>
      </c>
      <c r="C565" s="1" t="s">
        <v>51</v>
      </c>
      <c r="D565" s="16">
        <v>2</v>
      </c>
      <c r="E565" s="23">
        <v>79.900000000000006</v>
      </c>
      <c r="F565" s="17">
        <f t="shared" si="16"/>
        <v>39.950000000000003</v>
      </c>
      <c r="G565" s="17">
        <f t="shared" si="17"/>
        <v>41.947500000000005</v>
      </c>
    </row>
    <row r="566" spans="1:7" s="1" customFormat="1">
      <c r="A566" s="1" t="s">
        <v>20</v>
      </c>
      <c r="B566" s="1" t="s">
        <v>221</v>
      </c>
      <c r="C566" s="1" t="s">
        <v>36</v>
      </c>
      <c r="D566" s="1">
        <v>2</v>
      </c>
      <c r="E566" s="1">
        <v>297</v>
      </c>
      <c r="F566" s="1">
        <f t="shared" si="16"/>
        <v>148.5</v>
      </c>
      <c r="G566" s="1">
        <f t="shared" si="17"/>
        <v>155.92500000000001</v>
      </c>
    </row>
    <row r="567" spans="1:7" s="1" customFormat="1" hidden="1">
      <c r="A567" s="6" t="s">
        <v>25</v>
      </c>
      <c r="B567" s="1" t="s">
        <v>221</v>
      </c>
      <c r="C567" s="1" t="s">
        <v>71</v>
      </c>
      <c r="D567" s="16">
        <v>3</v>
      </c>
      <c r="E567" s="23">
        <v>799</v>
      </c>
      <c r="F567" s="17">
        <f t="shared" si="16"/>
        <v>266.33333333333331</v>
      </c>
      <c r="G567" s="17">
        <f t="shared" si="17"/>
        <v>279.64999999999998</v>
      </c>
    </row>
    <row r="568" spans="1:7" s="1" customFormat="1" hidden="1">
      <c r="A568" s="6" t="s">
        <v>28</v>
      </c>
      <c r="B568" s="1" t="s">
        <v>221</v>
      </c>
      <c r="C568" s="1" t="s">
        <v>222</v>
      </c>
      <c r="D568" s="16">
        <v>2</v>
      </c>
      <c r="E568" s="23">
        <v>299</v>
      </c>
      <c r="F568" s="17">
        <f t="shared" si="16"/>
        <v>149.5</v>
      </c>
      <c r="G568" s="17">
        <f t="shared" si="17"/>
        <v>156.97499999999999</v>
      </c>
    </row>
    <row r="569" spans="1:7" s="1" customFormat="1">
      <c r="A569" s="1" t="s">
        <v>20</v>
      </c>
      <c r="B569" s="1" t="s">
        <v>221</v>
      </c>
      <c r="C569" s="1" t="s">
        <v>176</v>
      </c>
      <c r="D569" s="1">
        <v>1</v>
      </c>
      <c r="E569" s="1">
        <v>299</v>
      </c>
      <c r="F569" s="1">
        <f t="shared" si="16"/>
        <v>299</v>
      </c>
      <c r="G569" s="1">
        <f t="shared" si="17"/>
        <v>313.95</v>
      </c>
    </row>
    <row r="570" spans="1:7" s="1" customFormat="1" hidden="1">
      <c r="A570" s="6" t="s">
        <v>25</v>
      </c>
      <c r="B570" s="1" t="s">
        <v>221</v>
      </c>
      <c r="C570" s="1" t="s">
        <v>94</v>
      </c>
      <c r="D570" s="16">
        <v>2</v>
      </c>
      <c r="E570" s="23">
        <v>799</v>
      </c>
      <c r="F570" s="17">
        <f t="shared" si="16"/>
        <v>399.5</v>
      </c>
      <c r="G570" s="17">
        <f t="shared" si="17"/>
        <v>419.47500000000002</v>
      </c>
    </row>
    <row r="571" spans="1:7" s="1" customFormat="1" hidden="1">
      <c r="A571" s="6" t="s">
        <v>28</v>
      </c>
      <c r="B571" s="1" t="s">
        <v>221</v>
      </c>
      <c r="C571" s="1" t="s">
        <v>171</v>
      </c>
      <c r="D571" s="16">
        <v>3</v>
      </c>
      <c r="E571" s="23">
        <v>99</v>
      </c>
      <c r="F571" s="17">
        <f t="shared" si="16"/>
        <v>33</v>
      </c>
      <c r="G571" s="17">
        <f t="shared" si="17"/>
        <v>34.65</v>
      </c>
    </row>
    <row r="572" spans="1:7" s="1" customFormat="1">
      <c r="A572" s="1" t="s">
        <v>20</v>
      </c>
      <c r="B572" s="1" t="s">
        <v>221</v>
      </c>
      <c r="C572" s="1" t="s">
        <v>117</v>
      </c>
      <c r="D572" s="1">
        <v>2</v>
      </c>
      <c r="E572" s="1">
        <v>49.9</v>
      </c>
      <c r="F572" s="1">
        <f t="shared" si="16"/>
        <v>24.95</v>
      </c>
      <c r="G572" s="1">
        <f t="shared" si="17"/>
        <v>26.197500000000002</v>
      </c>
    </row>
    <row r="573" spans="1:7" s="1" customFormat="1" hidden="1">
      <c r="A573" s="6" t="s">
        <v>25</v>
      </c>
      <c r="B573" s="1" t="s">
        <v>221</v>
      </c>
      <c r="C573" s="1" t="s">
        <v>83</v>
      </c>
      <c r="D573" s="16">
        <v>4</v>
      </c>
      <c r="E573" s="23">
        <v>199</v>
      </c>
      <c r="F573" s="17">
        <f t="shared" si="16"/>
        <v>49.75</v>
      </c>
      <c r="G573" s="17">
        <f t="shared" si="17"/>
        <v>52.237500000000004</v>
      </c>
    </row>
    <row r="574" spans="1:7" s="1" customFormat="1" hidden="1">
      <c r="A574" s="6" t="s">
        <v>28</v>
      </c>
      <c r="B574" s="1" t="s">
        <v>221</v>
      </c>
      <c r="C574" s="1" t="s">
        <v>96</v>
      </c>
      <c r="D574" s="16">
        <v>2</v>
      </c>
      <c r="E574" s="23">
        <v>374.25</v>
      </c>
      <c r="F574" s="17">
        <f t="shared" si="16"/>
        <v>187.125</v>
      </c>
      <c r="G574" s="17">
        <f t="shared" si="17"/>
        <v>196.48125000000002</v>
      </c>
    </row>
    <row r="575" spans="1:7" s="1" customFormat="1">
      <c r="A575" s="1" t="s">
        <v>20</v>
      </c>
      <c r="B575" s="1" t="s">
        <v>221</v>
      </c>
      <c r="C575" s="1" t="s">
        <v>138</v>
      </c>
      <c r="D575" s="1">
        <v>4</v>
      </c>
      <c r="E575" s="1">
        <v>249</v>
      </c>
      <c r="F575" s="1">
        <f t="shared" si="16"/>
        <v>62.25</v>
      </c>
      <c r="G575" s="1">
        <f t="shared" si="17"/>
        <v>65.362499999999997</v>
      </c>
    </row>
    <row r="576" spans="1:7" s="1" customFormat="1" hidden="1">
      <c r="A576" s="6" t="s">
        <v>25</v>
      </c>
      <c r="B576" s="1" t="s">
        <v>221</v>
      </c>
      <c r="C576" s="1" t="s">
        <v>216</v>
      </c>
      <c r="D576" s="16">
        <v>4</v>
      </c>
      <c r="E576" s="23">
        <v>419.4</v>
      </c>
      <c r="F576" s="17">
        <f t="shared" si="16"/>
        <v>104.85</v>
      </c>
      <c r="G576" s="17">
        <f t="shared" si="17"/>
        <v>110.0925</v>
      </c>
    </row>
    <row r="577" spans="1:7" s="1" customFormat="1" hidden="1">
      <c r="A577" s="6" t="s">
        <v>28</v>
      </c>
      <c r="B577" s="1" t="s">
        <v>221</v>
      </c>
      <c r="C577" s="1" t="s">
        <v>148</v>
      </c>
      <c r="D577" s="16">
        <v>2</v>
      </c>
      <c r="E577" s="23">
        <v>149</v>
      </c>
      <c r="F577" s="17">
        <f t="shared" si="16"/>
        <v>74.5</v>
      </c>
      <c r="G577" s="17">
        <f t="shared" si="17"/>
        <v>78.225000000000009</v>
      </c>
    </row>
    <row r="578" spans="1:7" s="1" customFormat="1">
      <c r="A578" s="1" t="s">
        <v>20</v>
      </c>
      <c r="B578" s="1" t="s">
        <v>221</v>
      </c>
      <c r="C578" s="1" t="s">
        <v>185</v>
      </c>
      <c r="D578" s="1">
        <v>2</v>
      </c>
      <c r="E578" s="1">
        <v>447</v>
      </c>
      <c r="F578" s="1">
        <f t="shared" ref="F578:F641" si="18">E578/D578</f>
        <v>223.5</v>
      </c>
      <c r="G578" s="1">
        <f t="shared" ref="G578:G641" si="19">F578*1.05</f>
        <v>234.67500000000001</v>
      </c>
    </row>
    <row r="579" spans="1:7" s="1" customFormat="1" hidden="1">
      <c r="A579" s="6" t="s">
        <v>25</v>
      </c>
      <c r="B579" s="1" t="s">
        <v>221</v>
      </c>
      <c r="C579" s="1" t="s">
        <v>104</v>
      </c>
      <c r="D579" s="16">
        <v>1</v>
      </c>
      <c r="E579" s="23">
        <v>699</v>
      </c>
      <c r="F579" s="17">
        <f t="shared" si="18"/>
        <v>699</v>
      </c>
      <c r="G579" s="17">
        <f t="shared" si="19"/>
        <v>733.95</v>
      </c>
    </row>
    <row r="580" spans="1:7" s="1" customFormat="1" hidden="1">
      <c r="A580" s="6" t="s">
        <v>28</v>
      </c>
      <c r="B580" s="1" t="s">
        <v>221</v>
      </c>
      <c r="C580" s="1" t="s">
        <v>93</v>
      </c>
      <c r="D580" s="16">
        <v>1</v>
      </c>
      <c r="E580" s="23">
        <v>149</v>
      </c>
      <c r="F580" s="17">
        <f t="shared" si="18"/>
        <v>149</v>
      </c>
      <c r="G580" s="17">
        <f t="shared" si="19"/>
        <v>156.45000000000002</v>
      </c>
    </row>
    <row r="581" spans="1:7" s="1" customFormat="1">
      <c r="A581" s="1" t="s">
        <v>20</v>
      </c>
      <c r="B581" s="1" t="s">
        <v>221</v>
      </c>
      <c r="C581" s="1" t="s">
        <v>54</v>
      </c>
      <c r="D581" s="1">
        <v>4</v>
      </c>
      <c r="E581" s="1">
        <v>149</v>
      </c>
      <c r="F581" s="1">
        <f t="shared" si="18"/>
        <v>37.25</v>
      </c>
      <c r="G581" s="1">
        <f t="shared" si="19"/>
        <v>39.112500000000004</v>
      </c>
    </row>
    <row r="582" spans="1:7" s="1" customFormat="1" hidden="1">
      <c r="A582" s="6" t="s">
        <v>25</v>
      </c>
      <c r="B582" s="1" t="s">
        <v>221</v>
      </c>
      <c r="C582" s="1" t="s">
        <v>197</v>
      </c>
      <c r="D582" s="16">
        <v>1</v>
      </c>
      <c r="E582" s="23">
        <v>349</v>
      </c>
      <c r="F582" s="17">
        <f t="shared" si="18"/>
        <v>349</v>
      </c>
      <c r="G582" s="17">
        <f t="shared" si="19"/>
        <v>366.45</v>
      </c>
    </row>
    <row r="583" spans="1:7" s="1" customFormat="1" hidden="1">
      <c r="A583" s="6" t="s">
        <v>28</v>
      </c>
      <c r="B583" s="1" t="s">
        <v>221</v>
      </c>
      <c r="C583" s="1" t="s">
        <v>116</v>
      </c>
      <c r="D583" s="16">
        <v>1</v>
      </c>
      <c r="E583" s="23">
        <v>598</v>
      </c>
      <c r="F583" s="17">
        <f t="shared" si="18"/>
        <v>598</v>
      </c>
      <c r="G583" s="17">
        <f t="shared" si="19"/>
        <v>627.9</v>
      </c>
    </row>
    <row r="584" spans="1:7" s="1" customFormat="1">
      <c r="A584" s="1" t="s">
        <v>20</v>
      </c>
      <c r="B584" s="1" t="s">
        <v>221</v>
      </c>
      <c r="C584" s="1" t="s">
        <v>31</v>
      </c>
      <c r="D584" s="1">
        <v>4</v>
      </c>
      <c r="E584" s="1">
        <v>599</v>
      </c>
      <c r="F584" s="1">
        <f t="shared" si="18"/>
        <v>149.75</v>
      </c>
      <c r="G584" s="1">
        <f t="shared" si="19"/>
        <v>157.23750000000001</v>
      </c>
    </row>
    <row r="585" spans="1:7" s="1" customFormat="1" hidden="1">
      <c r="A585" s="6" t="s">
        <v>25</v>
      </c>
      <c r="B585" s="1" t="s">
        <v>221</v>
      </c>
      <c r="C585" s="1" t="s">
        <v>156</v>
      </c>
      <c r="D585" s="16">
        <v>1</v>
      </c>
      <c r="E585" s="23">
        <v>104.3</v>
      </c>
      <c r="F585" s="17">
        <f t="shared" si="18"/>
        <v>104.3</v>
      </c>
      <c r="G585" s="17">
        <f t="shared" si="19"/>
        <v>109.515</v>
      </c>
    </row>
    <row r="586" spans="1:7" s="1" customFormat="1" hidden="1">
      <c r="A586" s="6" t="s">
        <v>28</v>
      </c>
      <c r="B586" s="1" t="s">
        <v>221</v>
      </c>
      <c r="C586" s="1" t="s">
        <v>95</v>
      </c>
      <c r="D586" s="16">
        <v>3</v>
      </c>
      <c r="E586" s="23">
        <v>599</v>
      </c>
      <c r="F586" s="17">
        <f t="shared" si="18"/>
        <v>199.66666666666666</v>
      </c>
      <c r="G586" s="17">
        <f t="shared" si="19"/>
        <v>209.65</v>
      </c>
    </row>
    <row r="587" spans="1:7" s="1" customFormat="1">
      <c r="A587" s="1" t="s">
        <v>20</v>
      </c>
      <c r="B587" s="1" t="s">
        <v>221</v>
      </c>
      <c r="C587" s="1" t="s">
        <v>52</v>
      </c>
      <c r="D587" s="1">
        <v>1</v>
      </c>
      <c r="E587" s="1">
        <v>258</v>
      </c>
      <c r="F587" s="1">
        <f t="shared" si="18"/>
        <v>258</v>
      </c>
      <c r="G587" s="1">
        <f t="shared" si="19"/>
        <v>270.90000000000003</v>
      </c>
    </row>
    <row r="588" spans="1:7" s="1" customFormat="1" hidden="1">
      <c r="A588" s="6" t="s">
        <v>25</v>
      </c>
      <c r="B588" s="1" t="s">
        <v>221</v>
      </c>
      <c r="C588" s="1" t="s">
        <v>92</v>
      </c>
      <c r="D588" s="16">
        <v>1</v>
      </c>
      <c r="E588" s="23">
        <v>499</v>
      </c>
      <c r="F588" s="17">
        <f t="shared" si="18"/>
        <v>499</v>
      </c>
      <c r="G588" s="17">
        <f t="shared" si="19"/>
        <v>523.95000000000005</v>
      </c>
    </row>
    <row r="589" spans="1:7" s="1" customFormat="1" hidden="1">
      <c r="A589" s="6" t="s">
        <v>28</v>
      </c>
      <c r="B589" s="1" t="s">
        <v>221</v>
      </c>
      <c r="C589" s="1" t="s">
        <v>181</v>
      </c>
      <c r="D589" s="16">
        <v>3</v>
      </c>
      <c r="E589" s="23">
        <v>129</v>
      </c>
      <c r="F589" s="17">
        <f t="shared" si="18"/>
        <v>43</v>
      </c>
      <c r="G589" s="17">
        <f t="shared" si="19"/>
        <v>45.15</v>
      </c>
    </row>
    <row r="590" spans="1:7" s="1" customFormat="1">
      <c r="A590" s="1" t="s">
        <v>20</v>
      </c>
      <c r="B590" s="1" t="s">
        <v>221</v>
      </c>
      <c r="C590" s="1" t="s">
        <v>163</v>
      </c>
      <c r="D590" s="1">
        <v>1</v>
      </c>
      <c r="E590" s="1">
        <v>399</v>
      </c>
      <c r="F590" s="1">
        <f t="shared" si="18"/>
        <v>399</v>
      </c>
      <c r="G590" s="1">
        <f t="shared" si="19"/>
        <v>418.95000000000005</v>
      </c>
    </row>
    <row r="591" spans="1:7" s="1" customFormat="1" hidden="1">
      <c r="A591" s="6" t="s">
        <v>25</v>
      </c>
      <c r="B591" s="1" t="s">
        <v>221</v>
      </c>
      <c r="C591" s="1" t="s">
        <v>229</v>
      </c>
      <c r="D591" s="16">
        <v>3</v>
      </c>
      <c r="E591" s="23">
        <v>99</v>
      </c>
      <c r="F591" s="17">
        <f t="shared" si="18"/>
        <v>33</v>
      </c>
      <c r="G591" s="17">
        <f t="shared" si="19"/>
        <v>34.65</v>
      </c>
    </row>
    <row r="592" spans="1:7" s="1" customFormat="1" hidden="1">
      <c r="A592" s="6" t="s">
        <v>28</v>
      </c>
      <c r="B592" s="1" t="s">
        <v>221</v>
      </c>
      <c r="C592" s="1" t="s">
        <v>130</v>
      </c>
      <c r="D592" s="16">
        <v>2</v>
      </c>
      <c r="E592" s="23">
        <v>149</v>
      </c>
      <c r="F592" s="17">
        <f t="shared" si="18"/>
        <v>74.5</v>
      </c>
      <c r="G592" s="17">
        <f t="shared" si="19"/>
        <v>78.225000000000009</v>
      </c>
    </row>
    <row r="593" spans="1:7" s="1" customFormat="1">
      <c r="A593" s="1" t="s">
        <v>20</v>
      </c>
      <c r="B593" s="1" t="s">
        <v>221</v>
      </c>
      <c r="C593" s="1" t="s">
        <v>55</v>
      </c>
      <c r="D593" s="1">
        <v>3</v>
      </c>
      <c r="E593" s="1">
        <v>299</v>
      </c>
      <c r="F593" s="1">
        <f t="shared" si="18"/>
        <v>99.666666666666671</v>
      </c>
      <c r="G593" s="1">
        <f t="shared" si="19"/>
        <v>104.65</v>
      </c>
    </row>
    <row r="594" spans="1:7" s="1" customFormat="1" hidden="1">
      <c r="A594" s="6" t="s">
        <v>25</v>
      </c>
      <c r="B594" s="1" t="s">
        <v>221</v>
      </c>
      <c r="C594" s="1" t="s">
        <v>198</v>
      </c>
      <c r="D594" s="16">
        <v>4</v>
      </c>
      <c r="E594" s="23">
        <v>599</v>
      </c>
      <c r="F594" s="17">
        <f t="shared" si="18"/>
        <v>149.75</v>
      </c>
      <c r="G594" s="17">
        <f t="shared" si="19"/>
        <v>157.23750000000001</v>
      </c>
    </row>
    <row r="595" spans="1:7" s="1" customFormat="1" hidden="1">
      <c r="A595" s="6" t="s">
        <v>28</v>
      </c>
      <c r="B595" s="1" t="s">
        <v>221</v>
      </c>
      <c r="C595" s="1" t="s">
        <v>108</v>
      </c>
      <c r="D595" s="16">
        <v>3</v>
      </c>
      <c r="E595" s="23">
        <v>79.900000000000006</v>
      </c>
      <c r="F595" s="17">
        <f t="shared" si="18"/>
        <v>26.633333333333336</v>
      </c>
      <c r="G595" s="17">
        <f t="shared" si="19"/>
        <v>27.965000000000003</v>
      </c>
    </row>
    <row r="596" spans="1:7" s="1" customFormat="1">
      <c r="A596" s="1" t="s">
        <v>20</v>
      </c>
      <c r="B596" s="1" t="s">
        <v>221</v>
      </c>
      <c r="C596" s="1" t="s">
        <v>152</v>
      </c>
      <c r="D596" s="1">
        <v>1</v>
      </c>
      <c r="E596" s="1">
        <v>29.9</v>
      </c>
      <c r="F596" s="1">
        <f t="shared" si="18"/>
        <v>29.9</v>
      </c>
      <c r="G596" s="1">
        <f t="shared" si="19"/>
        <v>31.395</v>
      </c>
    </row>
    <row r="597" spans="1:7" s="1" customFormat="1" hidden="1">
      <c r="A597" s="6" t="s">
        <v>25</v>
      </c>
      <c r="B597" s="1" t="s">
        <v>221</v>
      </c>
      <c r="C597" s="1" t="s">
        <v>127</v>
      </c>
      <c r="D597" s="16">
        <v>1</v>
      </c>
      <c r="E597" s="23">
        <v>79.900000000000006</v>
      </c>
      <c r="F597" s="17">
        <f t="shared" si="18"/>
        <v>79.900000000000006</v>
      </c>
      <c r="G597" s="17">
        <f t="shared" si="19"/>
        <v>83.89500000000001</v>
      </c>
    </row>
    <row r="598" spans="1:7" s="1" customFormat="1" hidden="1">
      <c r="A598" s="6" t="s">
        <v>28</v>
      </c>
      <c r="B598" s="1" t="s">
        <v>221</v>
      </c>
      <c r="C598" s="1" t="s">
        <v>230</v>
      </c>
      <c r="D598" s="16">
        <v>1</v>
      </c>
      <c r="E598" s="23">
        <v>79.900000000000006</v>
      </c>
      <c r="F598" s="17">
        <f t="shared" si="18"/>
        <v>79.900000000000006</v>
      </c>
      <c r="G598" s="17">
        <f t="shared" si="19"/>
        <v>83.89500000000001</v>
      </c>
    </row>
    <row r="599" spans="1:7" s="1" customFormat="1">
      <c r="A599" s="1" t="s">
        <v>20</v>
      </c>
      <c r="B599" s="1" t="s">
        <v>221</v>
      </c>
      <c r="C599" s="1" t="s">
        <v>116</v>
      </c>
      <c r="D599" s="1">
        <v>3</v>
      </c>
      <c r="E599" s="1">
        <v>299</v>
      </c>
      <c r="F599" s="1">
        <f t="shared" si="18"/>
        <v>99.666666666666671</v>
      </c>
      <c r="G599" s="1">
        <f t="shared" si="19"/>
        <v>104.65</v>
      </c>
    </row>
    <row r="600" spans="1:7" s="1" customFormat="1" hidden="1">
      <c r="A600" s="6" t="s">
        <v>25</v>
      </c>
      <c r="B600" s="1" t="s">
        <v>221</v>
      </c>
      <c r="C600" s="1" t="s">
        <v>121</v>
      </c>
      <c r="D600" s="16">
        <v>3</v>
      </c>
      <c r="E600" s="23">
        <v>199</v>
      </c>
      <c r="F600" s="17">
        <f t="shared" si="18"/>
        <v>66.333333333333329</v>
      </c>
      <c r="G600" s="17">
        <f t="shared" si="19"/>
        <v>69.649999999999991</v>
      </c>
    </row>
    <row r="601" spans="1:7" s="1" customFormat="1" hidden="1">
      <c r="A601" s="6" t="s">
        <v>28</v>
      </c>
      <c r="B601" s="1" t="s">
        <v>221</v>
      </c>
      <c r="C601" s="1" t="s">
        <v>129</v>
      </c>
      <c r="D601" s="16">
        <v>1</v>
      </c>
      <c r="E601" s="23">
        <v>99</v>
      </c>
      <c r="F601" s="17">
        <f t="shared" si="18"/>
        <v>99</v>
      </c>
      <c r="G601" s="17">
        <f t="shared" si="19"/>
        <v>103.95</v>
      </c>
    </row>
    <row r="602" spans="1:7" s="1" customFormat="1">
      <c r="A602" s="1" t="s">
        <v>20</v>
      </c>
      <c r="B602" s="1" t="s">
        <v>221</v>
      </c>
      <c r="C602" s="1" t="s">
        <v>50</v>
      </c>
      <c r="D602" s="1">
        <v>3</v>
      </c>
      <c r="E602" s="1">
        <v>158.4</v>
      </c>
      <c r="F602" s="1">
        <f t="shared" si="18"/>
        <v>52.800000000000004</v>
      </c>
      <c r="G602" s="1">
        <f t="shared" si="19"/>
        <v>55.440000000000005</v>
      </c>
    </row>
    <row r="603" spans="1:7" s="1" customFormat="1" hidden="1">
      <c r="A603" s="6" t="s">
        <v>25</v>
      </c>
      <c r="B603" s="1" t="s">
        <v>221</v>
      </c>
      <c r="C603" s="1" t="s">
        <v>65</v>
      </c>
      <c r="D603" s="16">
        <v>3</v>
      </c>
      <c r="E603" s="23">
        <v>69.900000000000006</v>
      </c>
      <c r="F603" s="17">
        <f t="shared" si="18"/>
        <v>23.3</v>
      </c>
      <c r="G603" s="17">
        <f t="shared" si="19"/>
        <v>24.465000000000003</v>
      </c>
    </row>
    <row r="604" spans="1:7" s="1" customFormat="1" hidden="1">
      <c r="A604" s="6" t="s">
        <v>28</v>
      </c>
      <c r="B604" s="1" t="s">
        <v>221</v>
      </c>
      <c r="C604" s="1" t="s">
        <v>111</v>
      </c>
      <c r="D604" s="16">
        <v>1</v>
      </c>
      <c r="E604" s="23">
        <v>29.9</v>
      </c>
      <c r="F604" s="17">
        <f t="shared" si="18"/>
        <v>29.9</v>
      </c>
      <c r="G604" s="17">
        <f t="shared" si="19"/>
        <v>31.395</v>
      </c>
    </row>
    <row r="605" spans="1:7" s="1" customFormat="1">
      <c r="A605" s="1" t="s">
        <v>20</v>
      </c>
      <c r="B605" s="1" t="s">
        <v>221</v>
      </c>
      <c r="C605" s="1" t="s">
        <v>231</v>
      </c>
      <c r="D605" s="1">
        <v>4</v>
      </c>
      <c r="E605" s="1">
        <v>524.25</v>
      </c>
      <c r="F605" s="1">
        <f t="shared" si="18"/>
        <v>131.0625</v>
      </c>
      <c r="G605" s="1">
        <f t="shared" si="19"/>
        <v>137.61562499999999</v>
      </c>
    </row>
    <row r="606" spans="1:7" s="1" customFormat="1" hidden="1">
      <c r="A606" s="6" t="s">
        <v>25</v>
      </c>
      <c r="B606" s="1" t="s">
        <v>221</v>
      </c>
      <c r="C606" s="1" t="s">
        <v>48</v>
      </c>
      <c r="D606" s="16">
        <v>3</v>
      </c>
      <c r="E606" s="23">
        <v>348.6</v>
      </c>
      <c r="F606" s="17">
        <f t="shared" si="18"/>
        <v>116.2</v>
      </c>
      <c r="G606" s="17">
        <f t="shared" si="19"/>
        <v>122.01</v>
      </c>
    </row>
    <row r="607" spans="1:7" s="1" customFormat="1" hidden="1">
      <c r="A607" s="6" t="s">
        <v>28</v>
      </c>
      <c r="B607" s="1" t="s">
        <v>221</v>
      </c>
      <c r="C607" s="1" t="s">
        <v>48</v>
      </c>
      <c r="D607" s="16">
        <v>2</v>
      </c>
      <c r="E607" s="23">
        <v>249</v>
      </c>
      <c r="F607" s="17">
        <f t="shared" si="18"/>
        <v>124.5</v>
      </c>
      <c r="G607" s="17">
        <f t="shared" si="19"/>
        <v>130.72499999999999</v>
      </c>
    </row>
    <row r="608" spans="1:7" s="1" customFormat="1">
      <c r="A608" s="1" t="s">
        <v>20</v>
      </c>
      <c r="B608" s="1" t="s">
        <v>221</v>
      </c>
      <c r="C608" s="1" t="s">
        <v>143</v>
      </c>
      <c r="D608" s="1">
        <v>3</v>
      </c>
      <c r="E608" s="1">
        <v>249</v>
      </c>
      <c r="F608" s="1">
        <f t="shared" si="18"/>
        <v>83</v>
      </c>
      <c r="G608" s="1">
        <f t="shared" si="19"/>
        <v>87.15</v>
      </c>
    </row>
    <row r="609" spans="1:7" s="1" customFormat="1" hidden="1">
      <c r="A609" s="6" t="s">
        <v>25</v>
      </c>
      <c r="B609" s="1" t="s">
        <v>221</v>
      </c>
      <c r="C609" s="1" t="s">
        <v>54</v>
      </c>
      <c r="D609" s="16">
        <v>1</v>
      </c>
      <c r="E609" s="23">
        <v>149</v>
      </c>
      <c r="F609" s="17">
        <f t="shared" si="18"/>
        <v>149</v>
      </c>
      <c r="G609" s="17">
        <f t="shared" si="19"/>
        <v>156.45000000000002</v>
      </c>
    </row>
    <row r="610" spans="1:7" s="1" customFormat="1" hidden="1">
      <c r="A610" s="6" t="s">
        <v>28</v>
      </c>
      <c r="B610" s="1" t="s">
        <v>221</v>
      </c>
      <c r="C610" s="1" t="s">
        <v>7</v>
      </c>
      <c r="D610" s="16">
        <v>3</v>
      </c>
      <c r="E610" s="23">
        <v>499</v>
      </c>
      <c r="F610" s="17">
        <f t="shared" si="18"/>
        <v>166.33333333333334</v>
      </c>
      <c r="G610" s="17">
        <f t="shared" si="19"/>
        <v>174.65</v>
      </c>
    </row>
    <row r="611" spans="1:7" s="1" customFormat="1">
      <c r="A611" s="1" t="s">
        <v>20</v>
      </c>
      <c r="B611" s="1" t="s">
        <v>221</v>
      </c>
      <c r="C611" s="1" t="s">
        <v>177</v>
      </c>
      <c r="D611" s="1">
        <v>4</v>
      </c>
      <c r="E611" s="1">
        <v>499</v>
      </c>
      <c r="F611" s="1">
        <f t="shared" si="18"/>
        <v>124.75</v>
      </c>
      <c r="G611" s="1">
        <f t="shared" si="19"/>
        <v>130.98750000000001</v>
      </c>
    </row>
    <row r="612" spans="1:7" s="1" customFormat="1" hidden="1">
      <c r="A612" s="6" t="s">
        <v>25</v>
      </c>
      <c r="B612" s="1" t="s">
        <v>221</v>
      </c>
      <c r="C612" s="1" t="s">
        <v>126</v>
      </c>
      <c r="D612" s="16">
        <v>3</v>
      </c>
      <c r="E612" s="23">
        <v>29.9</v>
      </c>
      <c r="F612" s="17">
        <f t="shared" si="18"/>
        <v>9.9666666666666668</v>
      </c>
      <c r="G612" s="17">
        <f t="shared" si="19"/>
        <v>10.465</v>
      </c>
    </row>
    <row r="613" spans="1:7" s="1" customFormat="1" hidden="1">
      <c r="A613" s="6" t="s">
        <v>28</v>
      </c>
      <c r="B613" s="1" t="s">
        <v>221</v>
      </c>
      <c r="C613" s="1" t="s">
        <v>198</v>
      </c>
      <c r="D613" s="16">
        <v>3</v>
      </c>
      <c r="E613" s="23">
        <v>399.5</v>
      </c>
      <c r="F613" s="17">
        <f t="shared" si="18"/>
        <v>133.16666666666666</v>
      </c>
      <c r="G613" s="17">
        <f t="shared" si="19"/>
        <v>139.82499999999999</v>
      </c>
    </row>
    <row r="614" spans="1:7" s="1" customFormat="1">
      <c r="A614" s="1" t="s">
        <v>20</v>
      </c>
      <c r="B614" s="1" t="s">
        <v>221</v>
      </c>
      <c r="C614" s="1" t="s">
        <v>52</v>
      </c>
      <c r="D614" s="1">
        <v>3</v>
      </c>
      <c r="E614" s="1">
        <v>129</v>
      </c>
      <c r="F614" s="1">
        <f t="shared" si="18"/>
        <v>43</v>
      </c>
      <c r="G614" s="1">
        <f t="shared" si="19"/>
        <v>45.15</v>
      </c>
    </row>
    <row r="615" spans="1:7" s="1" customFormat="1" hidden="1">
      <c r="A615" s="6" t="s">
        <v>25</v>
      </c>
      <c r="B615" s="1" t="s">
        <v>221</v>
      </c>
      <c r="C615" s="1" t="s">
        <v>65</v>
      </c>
      <c r="D615" s="16">
        <v>1</v>
      </c>
      <c r="E615" s="23">
        <v>69.900000000000006</v>
      </c>
      <c r="F615" s="17">
        <f t="shared" si="18"/>
        <v>69.900000000000006</v>
      </c>
      <c r="G615" s="17">
        <f t="shared" si="19"/>
        <v>73.39500000000001</v>
      </c>
    </row>
    <row r="616" spans="1:7" s="1" customFormat="1" hidden="1">
      <c r="A616" s="6" t="s">
        <v>28</v>
      </c>
      <c r="B616" s="1" t="s">
        <v>221</v>
      </c>
      <c r="C616" s="1" t="s">
        <v>48</v>
      </c>
      <c r="D616" s="16">
        <v>1</v>
      </c>
      <c r="E616" s="23">
        <v>249</v>
      </c>
      <c r="F616" s="17">
        <f t="shared" si="18"/>
        <v>249</v>
      </c>
      <c r="G616" s="17">
        <f t="shared" si="19"/>
        <v>261.45</v>
      </c>
    </row>
    <row r="617" spans="1:7" s="1" customFormat="1">
      <c r="A617" s="1" t="s">
        <v>20</v>
      </c>
      <c r="B617" s="1" t="s">
        <v>221</v>
      </c>
      <c r="C617" s="1" t="s">
        <v>151</v>
      </c>
      <c r="D617" s="1">
        <v>3</v>
      </c>
      <c r="E617" s="1">
        <v>299</v>
      </c>
      <c r="F617" s="1">
        <f t="shared" si="18"/>
        <v>99.666666666666671</v>
      </c>
      <c r="G617" s="1">
        <f t="shared" si="19"/>
        <v>104.65</v>
      </c>
    </row>
    <row r="618" spans="1:7" s="1" customFormat="1" hidden="1">
      <c r="A618" s="6" t="s">
        <v>25</v>
      </c>
      <c r="B618" s="1" t="s">
        <v>221</v>
      </c>
      <c r="C618" s="1" t="s">
        <v>143</v>
      </c>
      <c r="D618" s="16">
        <v>3</v>
      </c>
      <c r="E618" s="23">
        <v>249</v>
      </c>
      <c r="F618" s="17">
        <f t="shared" si="18"/>
        <v>83</v>
      </c>
      <c r="G618" s="17">
        <f t="shared" si="19"/>
        <v>87.15</v>
      </c>
    </row>
    <row r="619" spans="1:7" s="1" customFormat="1" hidden="1">
      <c r="A619" s="6" t="s">
        <v>28</v>
      </c>
      <c r="B619" s="1" t="s">
        <v>221</v>
      </c>
      <c r="C619" s="1" t="s">
        <v>156</v>
      </c>
      <c r="D619" s="16">
        <v>2</v>
      </c>
      <c r="E619" s="23">
        <v>149</v>
      </c>
      <c r="F619" s="17">
        <f t="shared" si="18"/>
        <v>74.5</v>
      </c>
      <c r="G619" s="17">
        <f t="shared" si="19"/>
        <v>78.225000000000009</v>
      </c>
    </row>
    <row r="620" spans="1:7" s="1" customFormat="1">
      <c r="A620" s="1" t="s">
        <v>20</v>
      </c>
      <c r="B620" s="1" t="s">
        <v>221</v>
      </c>
      <c r="C620" s="1" t="s">
        <v>137</v>
      </c>
      <c r="D620" s="1">
        <v>4</v>
      </c>
      <c r="E620" s="1">
        <v>104.3</v>
      </c>
      <c r="F620" s="1">
        <f t="shared" si="18"/>
        <v>26.074999999999999</v>
      </c>
      <c r="G620" s="1">
        <f t="shared" si="19"/>
        <v>27.37875</v>
      </c>
    </row>
    <row r="621" spans="1:7" s="1" customFormat="1" hidden="1">
      <c r="A621" s="6" t="s">
        <v>25</v>
      </c>
      <c r="B621" s="1" t="s">
        <v>221</v>
      </c>
      <c r="C621" s="1" t="s">
        <v>232</v>
      </c>
      <c r="D621" s="16">
        <v>3</v>
      </c>
      <c r="E621" s="23">
        <v>499.5</v>
      </c>
      <c r="F621" s="17">
        <f t="shared" si="18"/>
        <v>166.5</v>
      </c>
      <c r="G621" s="17">
        <f t="shared" si="19"/>
        <v>174.82500000000002</v>
      </c>
    </row>
    <row r="622" spans="1:7" s="1" customFormat="1" hidden="1">
      <c r="A622" s="6" t="s">
        <v>28</v>
      </c>
      <c r="B622" s="1" t="s">
        <v>221</v>
      </c>
      <c r="C622" s="1" t="s">
        <v>211</v>
      </c>
      <c r="D622" s="16">
        <v>4</v>
      </c>
      <c r="E622" s="23">
        <v>199</v>
      </c>
      <c r="F622" s="17">
        <f t="shared" si="18"/>
        <v>49.75</v>
      </c>
      <c r="G622" s="17">
        <f t="shared" si="19"/>
        <v>52.237500000000004</v>
      </c>
    </row>
    <row r="623" spans="1:7" s="1" customFormat="1">
      <c r="A623" s="1" t="s">
        <v>20</v>
      </c>
      <c r="B623" s="1" t="s">
        <v>221</v>
      </c>
      <c r="C623" s="1" t="s">
        <v>43</v>
      </c>
      <c r="D623" s="1">
        <v>3</v>
      </c>
      <c r="E623" s="1">
        <v>499</v>
      </c>
      <c r="F623" s="1">
        <f t="shared" si="18"/>
        <v>166.33333333333334</v>
      </c>
      <c r="G623" s="1">
        <f t="shared" si="19"/>
        <v>174.65</v>
      </c>
    </row>
    <row r="624" spans="1:7" s="1" customFormat="1" hidden="1">
      <c r="A624" s="6" t="s">
        <v>25</v>
      </c>
      <c r="B624" s="1" t="s">
        <v>221</v>
      </c>
      <c r="C624" s="1" t="s">
        <v>193</v>
      </c>
      <c r="D624" s="16">
        <v>3</v>
      </c>
      <c r="E624" s="23">
        <v>49.9</v>
      </c>
      <c r="F624" s="17">
        <f t="shared" si="18"/>
        <v>16.633333333333333</v>
      </c>
      <c r="G624" s="17">
        <f t="shared" si="19"/>
        <v>17.465</v>
      </c>
    </row>
    <row r="625" spans="1:7" s="1" customFormat="1" hidden="1">
      <c r="A625" s="6" t="s">
        <v>28</v>
      </c>
      <c r="B625" s="1" t="s">
        <v>221</v>
      </c>
      <c r="C625" s="1" t="s">
        <v>117</v>
      </c>
      <c r="D625" s="16">
        <v>4</v>
      </c>
      <c r="E625" s="23">
        <v>49.9</v>
      </c>
      <c r="F625" s="17">
        <f t="shared" si="18"/>
        <v>12.475</v>
      </c>
      <c r="G625" s="17">
        <f t="shared" si="19"/>
        <v>13.098750000000001</v>
      </c>
    </row>
    <row r="626" spans="1:7" s="1" customFormat="1">
      <c r="A626" s="1" t="s">
        <v>20</v>
      </c>
      <c r="B626" s="1" t="s">
        <v>221</v>
      </c>
      <c r="C626" s="1" t="s">
        <v>183</v>
      </c>
      <c r="D626" s="1">
        <v>2</v>
      </c>
      <c r="E626" s="1">
        <v>148.5</v>
      </c>
      <c r="F626" s="1">
        <f t="shared" si="18"/>
        <v>74.25</v>
      </c>
      <c r="G626" s="1">
        <f t="shared" si="19"/>
        <v>77.962500000000006</v>
      </c>
    </row>
    <row r="627" spans="1:7" s="1" customFormat="1" hidden="1">
      <c r="A627" s="6" t="s">
        <v>25</v>
      </c>
      <c r="B627" s="1" t="s">
        <v>221</v>
      </c>
      <c r="C627" s="1" t="s">
        <v>160</v>
      </c>
      <c r="D627" s="16">
        <v>4</v>
      </c>
      <c r="E627" s="23">
        <v>349</v>
      </c>
      <c r="F627" s="17">
        <f t="shared" si="18"/>
        <v>87.25</v>
      </c>
      <c r="G627" s="17">
        <f t="shared" si="19"/>
        <v>91.612499999999997</v>
      </c>
    </row>
    <row r="628" spans="1:7" s="1" customFormat="1" hidden="1">
      <c r="A628" s="6" t="s">
        <v>28</v>
      </c>
      <c r="B628" s="1" t="s">
        <v>221</v>
      </c>
      <c r="C628" s="1" t="s">
        <v>62</v>
      </c>
      <c r="D628" s="16">
        <v>2</v>
      </c>
      <c r="E628" s="23">
        <v>649.5</v>
      </c>
      <c r="F628" s="17">
        <f t="shared" si="18"/>
        <v>324.75</v>
      </c>
      <c r="G628" s="17">
        <f t="shared" si="19"/>
        <v>340.98750000000001</v>
      </c>
    </row>
    <row r="629" spans="1:7" s="1" customFormat="1">
      <c r="A629" s="1" t="s">
        <v>20</v>
      </c>
      <c r="B629" s="1" t="s">
        <v>221</v>
      </c>
      <c r="C629" s="1" t="s">
        <v>102</v>
      </c>
      <c r="D629" s="1">
        <v>4</v>
      </c>
      <c r="E629" s="1">
        <v>79.2</v>
      </c>
      <c r="F629" s="1">
        <f t="shared" si="18"/>
        <v>19.8</v>
      </c>
      <c r="G629" s="1">
        <f t="shared" si="19"/>
        <v>20.790000000000003</v>
      </c>
    </row>
    <row r="630" spans="1:7" s="1" customFormat="1" hidden="1">
      <c r="A630" s="6" t="s">
        <v>25</v>
      </c>
      <c r="B630" s="1" t="s">
        <v>221</v>
      </c>
      <c r="C630" s="1" t="s">
        <v>75</v>
      </c>
      <c r="D630" s="16">
        <v>4</v>
      </c>
      <c r="E630" s="23">
        <v>478.8</v>
      </c>
      <c r="F630" s="17">
        <f t="shared" si="18"/>
        <v>119.7</v>
      </c>
      <c r="G630" s="17">
        <f t="shared" si="19"/>
        <v>125.685</v>
      </c>
    </row>
    <row r="631" spans="1:7" s="1" customFormat="1" hidden="1">
      <c r="A631" s="6" t="s">
        <v>28</v>
      </c>
      <c r="B631" s="1" t="s">
        <v>221</v>
      </c>
      <c r="C631" s="1" t="s">
        <v>104</v>
      </c>
      <c r="D631" s="16">
        <v>3</v>
      </c>
      <c r="E631" s="23">
        <v>838.8</v>
      </c>
      <c r="F631" s="17">
        <f t="shared" si="18"/>
        <v>279.59999999999997</v>
      </c>
      <c r="G631" s="17">
        <f t="shared" si="19"/>
        <v>293.58</v>
      </c>
    </row>
    <row r="632" spans="1:7" s="1" customFormat="1">
      <c r="A632" s="1" t="s">
        <v>20</v>
      </c>
      <c r="B632" s="1" t="s">
        <v>221</v>
      </c>
      <c r="C632" s="1" t="s">
        <v>233</v>
      </c>
      <c r="D632" s="1">
        <v>3</v>
      </c>
      <c r="E632" s="1">
        <v>129</v>
      </c>
      <c r="F632" s="1">
        <f t="shared" si="18"/>
        <v>43</v>
      </c>
      <c r="G632" s="1">
        <f t="shared" si="19"/>
        <v>45.15</v>
      </c>
    </row>
    <row r="633" spans="1:7" s="1" customFormat="1" hidden="1">
      <c r="A633" s="6" t="s">
        <v>25</v>
      </c>
      <c r="B633" s="1" t="s">
        <v>221</v>
      </c>
      <c r="C633" s="1" t="s">
        <v>189</v>
      </c>
      <c r="D633" s="16">
        <v>4</v>
      </c>
      <c r="E633" s="23">
        <v>897</v>
      </c>
      <c r="F633" s="17">
        <f t="shared" si="18"/>
        <v>224.25</v>
      </c>
      <c r="G633" s="17">
        <f t="shared" si="19"/>
        <v>235.46250000000001</v>
      </c>
    </row>
    <row r="634" spans="1:7" s="1" customFormat="1" hidden="1">
      <c r="A634" s="6" t="s">
        <v>28</v>
      </c>
      <c r="B634" s="1" t="s">
        <v>221</v>
      </c>
      <c r="C634" s="1" t="s">
        <v>216</v>
      </c>
      <c r="D634" s="16">
        <v>4</v>
      </c>
      <c r="E634" s="23">
        <v>699</v>
      </c>
      <c r="F634" s="17">
        <f t="shared" si="18"/>
        <v>174.75</v>
      </c>
      <c r="G634" s="17">
        <f t="shared" si="19"/>
        <v>183.48750000000001</v>
      </c>
    </row>
    <row r="635" spans="1:7" s="1" customFormat="1">
      <c r="A635" s="1" t="s">
        <v>20</v>
      </c>
      <c r="B635" s="1" t="s">
        <v>221</v>
      </c>
      <c r="C635" s="1" t="s">
        <v>158</v>
      </c>
      <c r="D635" s="1">
        <v>3</v>
      </c>
      <c r="E635" s="1">
        <v>559.20000000000005</v>
      </c>
      <c r="F635" s="1">
        <f t="shared" si="18"/>
        <v>186.4</v>
      </c>
      <c r="G635" s="1">
        <f t="shared" si="19"/>
        <v>195.72000000000003</v>
      </c>
    </row>
    <row r="636" spans="1:7" s="1" customFormat="1" hidden="1">
      <c r="A636" s="6" t="s">
        <v>25</v>
      </c>
      <c r="B636" s="1" t="s">
        <v>221</v>
      </c>
      <c r="C636" s="1" t="s">
        <v>100</v>
      </c>
      <c r="D636" s="16">
        <v>3</v>
      </c>
      <c r="E636" s="23">
        <v>99</v>
      </c>
      <c r="F636" s="17">
        <f t="shared" si="18"/>
        <v>33</v>
      </c>
      <c r="G636" s="17">
        <f t="shared" si="19"/>
        <v>34.65</v>
      </c>
    </row>
    <row r="637" spans="1:7" s="1" customFormat="1" hidden="1">
      <c r="A637" s="6" t="s">
        <v>28</v>
      </c>
      <c r="B637" s="1" t="s">
        <v>221</v>
      </c>
      <c r="C637" s="1" t="s">
        <v>36</v>
      </c>
      <c r="D637" s="16">
        <v>4</v>
      </c>
      <c r="E637" s="23">
        <v>99</v>
      </c>
      <c r="F637" s="17">
        <f t="shared" si="18"/>
        <v>24.75</v>
      </c>
      <c r="G637" s="17">
        <f t="shared" si="19"/>
        <v>25.987500000000001</v>
      </c>
    </row>
    <row r="638" spans="1:7" s="1" customFormat="1">
      <c r="A638" s="1" t="s">
        <v>20</v>
      </c>
      <c r="B638" s="1" t="s">
        <v>221</v>
      </c>
      <c r="C638" s="1" t="s">
        <v>148</v>
      </c>
      <c r="D638" s="1">
        <v>1</v>
      </c>
      <c r="E638" s="1">
        <v>149</v>
      </c>
      <c r="F638" s="1">
        <f t="shared" si="18"/>
        <v>149</v>
      </c>
      <c r="G638" s="1">
        <f t="shared" si="19"/>
        <v>156.45000000000002</v>
      </c>
    </row>
    <row r="639" spans="1:7" s="1" customFormat="1" hidden="1">
      <c r="A639" s="6" t="s">
        <v>25</v>
      </c>
      <c r="B639" s="1" t="s">
        <v>221</v>
      </c>
      <c r="C639" s="1" t="s">
        <v>52</v>
      </c>
      <c r="D639" s="16">
        <v>4</v>
      </c>
      <c r="E639" s="23">
        <v>129</v>
      </c>
      <c r="F639" s="17">
        <f t="shared" si="18"/>
        <v>32.25</v>
      </c>
      <c r="G639" s="17">
        <f t="shared" si="19"/>
        <v>33.862500000000004</v>
      </c>
    </row>
    <row r="640" spans="1:7" s="1" customFormat="1" hidden="1">
      <c r="A640" s="6" t="s">
        <v>28</v>
      </c>
      <c r="B640" s="1" t="s">
        <v>221</v>
      </c>
      <c r="C640" s="1" t="s">
        <v>189</v>
      </c>
      <c r="D640" s="16">
        <v>4</v>
      </c>
      <c r="E640" s="23">
        <v>299</v>
      </c>
      <c r="F640" s="17">
        <f t="shared" si="18"/>
        <v>74.75</v>
      </c>
      <c r="G640" s="17">
        <f t="shared" si="19"/>
        <v>78.487499999999997</v>
      </c>
    </row>
    <row r="641" spans="1:7" s="1" customFormat="1">
      <c r="A641" s="1" t="s">
        <v>20</v>
      </c>
      <c r="B641" s="1" t="s">
        <v>221</v>
      </c>
      <c r="C641" s="1" t="s">
        <v>93</v>
      </c>
      <c r="D641" s="1">
        <v>1</v>
      </c>
      <c r="E641" s="1">
        <v>298</v>
      </c>
      <c r="F641" s="1">
        <f t="shared" si="18"/>
        <v>298</v>
      </c>
      <c r="G641" s="1">
        <f t="shared" si="19"/>
        <v>312.90000000000003</v>
      </c>
    </row>
    <row r="642" spans="1:7" s="1" customFormat="1" hidden="1">
      <c r="A642" s="6" t="s">
        <v>25</v>
      </c>
      <c r="B642" s="1" t="s">
        <v>221</v>
      </c>
      <c r="C642" s="1" t="s">
        <v>59</v>
      </c>
      <c r="D642" s="16">
        <v>3</v>
      </c>
      <c r="E642" s="23">
        <v>129</v>
      </c>
      <c r="F642" s="17">
        <f t="shared" ref="F642:F705" si="20">E642/D642</f>
        <v>43</v>
      </c>
      <c r="G642" s="17">
        <f t="shared" ref="G642:G705" si="21">F642*1.05</f>
        <v>45.15</v>
      </c>
    </row>
    <row r="643" spans="1:7" s="1" customFormat="1" hidden="1">
      <c r="A643" s="6" t="s">
        <v>28</v>
      </c>
      <c r="B643" s="1" t="s">
        <v>221</v>
      </c>
      <c r="C643" s="1" t="s">
        <v>109</v>
      </c>
      <c r="D643" s="16">
        <v>1</v>
      </c>
      <c r="E643" s="23">
        <v>79.900000000000006</v>
      </c>
      <c r="F643" s="17">
        <f t="shared" si="20"/>
        <v>79.900000000000006</v>
      </c>
      <c r="G643" s="17">
        <f t="shared" si="21"/>
        <v>83.89500000000001</v>
      </c>
    </row>
    <row r="644" spans="1:7" s="1" customFormat="1">
      <c r="A644" s="1" t="s">
        <v>20</v>
      </c>
      <c r="B644" s="1" t="s">
        <v>221</v>
      </c>
      <c r="C644" s="1" t="s">
        <v>7</v>
      </c>
      <c r="D644" s="1">
        <v>4</v>
      </c>
      <c r="E644" s="1">
        <v>499</v>
      </c>
      <c r="F644" s="1">
        <f t="shared" si="20"/>
        <v>124.75</v>
      </c>
      <c r="G644" s="1">
        <f t="shared" si="21"/>
        <v>130.98750000000001</v>
      </c>
    </row>
    <row r="645" spans="1:7" s="1" customFormat="1" hidden="1">
      <c r="A645" s="6" t="s">
        <v>25</v>
      </c>
      <c r="B645" s="1" t="s">
        <v>221</v>
      </c>
      <c r="C645" s="1" t="s">
        <v>182</v>
      </c>
      <c r="D645" s="16">
        <v>4</v>
      </c>
      <c r="E645" s="23">
        <v>299</v>
      </c>
      <c r="F645" s="17">
        <f t="shared" si="20"/>
        <v>74.75</v>
      </c>
      <c r="G645" s="17">
        <f t="shared" si="21"/>
        <v>78.487499999999997</v>
      </c>
    </row>
    <row r="646" spans="1:7" s="1" customFormat="1" hidden="1">
      <c r="A646" s="6" t="s">
        <v>28</v>
      </c>
      <c r="B646" s="1" t="s">
        <v>221</v>
      </c>
      <c r="C646" s="1" t="s">
        <v>119</v>
      </c>
      <c r="D646" s="16">
        <v>3</v>
      </c>
      <c r="E646" s="23">
        <v>199</v>
      </c>
      <c r="F646" s="17">
        <f t="shared" si="20"/>
        <v>66.333333333333329</v>
      </c>
      <c r="G646" s="17">
        <f t="shared" si="21"/>
        <v>69.649999999999991</v>
      </c>
    </row>
    <row r="647" spans="1:7" s="1" customFormat="1">
      <c r="A647" s="1" t="s">
        <v>20</v>
      </c>
      <c r="B647" s="1" t="s">
        <v>221</v>
      </c>
      <c r="C647" s="1" t="s">
        <v>97</v>
      </c>
      <c r="D647" s="1">
        <v>4</v>
      </c>
      <c r="E647" s="1">
        <v>399</v>
      </c>
      <c r="F647" s="1">
        <f t="shared" si="20"/>
        <v>99.75</v>
      </c>
      <c r="G647" s="1">
        <f t="shared" si="21"/>
        <v>104.73750000000001</v>
      </c>
    </row>
    <row r="648" spans="1:7" s="1" customFormat="1" hidden="1">
      <c r="A648" s="6" t="s">
        <v>25</v>
      </c>
      <c r="B648" s="1" t="s">
        <v>221</v>
      </c>
      <c r="C648" s="1" t="s">
        <v>57</v>
      </c>
      <c r="D648" s="16">
        <v>4</v>
      </c>
      <c r="E648" s="23">
        <v>399</v>
      </c>
      <c r="F648" s="17">
        <f t="shared" si="20"/>
        <v>99.75</v>
      </c>
      <c r="G648" s="17">
        <f t="shared" si="21"/>
        <v>104.73750000000001</v>
      </c>
    </row>
    <row r="649" spans="1:7" s="1" customFormat="1" hidden="1">
      <c r="A649" s="6" t="s">
        <v>28</v>
      </c>
      <c r="B649" s="1" t="s">
        <v>221</v>
      </c>
      <c r="C649" s="1" t="s">
        <v>51</v>
      </c>
      <c r="D649" s="16">
        <v>3</v>
      </c>
      <c r="E649" s="23">
        <v>39.950000000000003</v>
      </c>
      <c r="F649" s="17">
        <f t="shared" si="20"/>
        <v>13.316666666666668</v>
      </c>
      <c r="G649" s="17">
        <f t="shared" si="21"/>
        <v>13.982500000000002</v>
      </c>
    </row>
    <row r="650" spans="1:7" s="1" customFormat="1">
      <c r="A650" s="1" t="s">
        <v>20</v>
      </c>
      <c r="B650" s="1" t="s">
        <v>221</v>
      </c>
      <c r="C650" s="1" t="s">
        <v>119</v>
      </c>
      <c r="D650" s="1">
        <v>2</v>
      </c>
      <c r="E650" s="1">
        <v>199</v>
      </c>
      <c r="F650" s="1">
        <f t="shared" si="20"/>
        <v>99.5</v>
      </c>
      <c r="G650" s="1">
        <f t="shared" si="21"/>
        <v>104.47500000000001</v>
      </c>
    </row>
    <row r="651" spans="1:7" s="1" customFormat="1" hidden="1">
      <c r="A651" s="6" t="s">
        <v>25</v>
      </c>
      <c r="B651" s="1" t="s">
        <v>221</v>
      </c>
      <c r="C651" s="1" t="s">
        <v>63</v>
      </c>
      <c r="D651" s="16">
        <v>2</v>
      </c>
      <c r="E651" s="23">
        <v>499</v>
      </c>
      <c r="F651" s="17">
        <f t="shared" si="20"/>
        <v>249.5</v>
      </c>
      <c r="G651" s="17">
        <f t="shared" si="21"/>
        <v>261.97500000000002</v>
      </c>
    </row>
    <row r="652" spans="1:7" s="1" customFormat="1" hidden="1">
      <c r="A652" s="6" t="s">
        <v>28</v>
      </c>
      <c r="B652" s="1" t="s">
        <v>221</v>
      </c>
      <c r="C652" s="1" t="s">
        <v>183</v>
      </c>
      <c r="D652" s="16">
        <v>3</v>
      </c>
      <c r="E652" s="23">
        <v>99</v>
      </c>
      <c r="F652" s="17">
        <f t="shared" si="20"/>
        <v>33</v>
      </c>
      <c r="G652" s="17">
        <f t="shared" si="21"/>
        <v>34.65</v>
      </c>
    </row>
    <row r="653" spans="1:7" s="1" customFormat="1">
      <c r="A653" s="1" t="s">
        <v>20</v>
      </c>
      <c r="B653" s="1" t="s">
        <v>221</v>
      </c>
      <c r="C653" s="1" t="s">
        <v>143</v>
      </c>
      <c r="D653" s="1">
        <v>3</v>
      </c>
      <c r="E653" s="1">
        <v>249</v>
      </c>
      <c r="F653" s="1">
        <f t="shared" si="20"/>
        <v>83</v>
      </c>
      <c r="G653" s="1">
        <f t="shared" si="21"/>
        <v>87.15</v>
      </c>
    </row>
    <row r="654" spans="1:7" s="1" customFormat="1" hidden="1">
      <c r="A654" s="6" t="s">
        <v>25</v>
      </c>
      <c r="B654" s="1" t="s">
        <v>221</v>
      </c>
      <c r="C654" s="1" t="s">
        <v>175</v>
      </c>
      <c r="D654" s="16">
        <v>4</v>
      </c>
      <c r="E654" s="23">
        <v>349</v>
      </c>
      <c r="F654" s="17">
        <f t="shared" si="20"/>
        <v>87.25</v>
      </c>
      <c r="G654" s="17">
        <f t="shared" si="21"/>
        <v>91.612499999999997</v>
      </c>
    </row>
    <row r="655" spans="1:7" s="1" customFormat="1" hidden="1">
      <c r="A655" s="6" t="s">
        <v>28</v>
      </c>
      <c r="B655" s="1" t="s">
        <v>221</v>
      </c>
      <c r="C655" s="1" t="s">
        <v>128</v>
      </c>
      <c r="D655" s="16">
        <v>2</v>
      </c>
      <c r="E655" s="23">
        <v>199</v>
      </c>
      <c r="F655" s="17">
        <f t="shared" si="20"/>
        <v>99.5</v>
      </c>
      <c r="G655" s="17">
        <f t="shared" si="21"/>
        <v>104.47500000000001</v>
      </c>
    </row>
    <row r="656" spans="1:7" s="1" customFormat="1">
      <c r="A656" s="1" t="s">
        <v>20</v>
      </c>
      <c r="B656" s="1" t="s">
        <v>221</v>
      </c>
      <c r="C656" s="1" t="s">
        <v>180</v>
      </c>
      <c r="D656" s="1">
        <v>2</v>
      </c>
      <c r="E656" s="1">
        <v>169.15</v>
      </c>
      <c r="F656" s="1">
        <f t="shared" si="20"/>
        <v>84.575000000000003</v>
      </c>
      <c r="G656" s="1">
        <f t="shared" si="21"/>
        <v>88.803750000000008</v>
      </c>
    </row>
    <row r="657" spans="1:7" s="1" customFormat="1" hidden="1">
      <c r="A657" s="6" t="s">
        <v>25</v>
      </c>
      <c r="B657" s="1" t="s">
        <v>221</v>
      </c>
      <c r="C657" s="1" t="s">
        <v>185</v>
      </c>
      <c r="D657" s="16">
        <v>2</v>
      </c>
      <c r="E657" s="23">
        <v>149</v>
      </c>
      <c r="F657" s="17">
        <f t="shared" si="20"/>
        <v>74.5</v>
      </c>
      <c r="G657" s="17">
        <f t="shared" si="21"/>
        <v>78.225000000000009</v>
      </c>
    </row>
    <row r="658" spans="1:7" s="1" customFormat="1" hidden="1">
      <c r="A658" s="6" t="s">
        <v>28</v>
      </c>
      <c r="B658" s="1" t="s">
        <v>221</v>
      </c>
      <c r="C658" s="1" t="s">
        <v>87</v>
      </c>
      <c r="D658" s="16">
        <v>3</v>
      </c>
      <c r="E658" s="23">
        <v>598</v>
      </c>
      <c r="F658" s="17">
        <f t="shared" si="20"/>
        <v>199.33333333333334</v>
      </c>
      <c r="G658" s="17">
        <f t="shared" si="21"/>
        <v>209.3</v>
      </c>
    </row>
    <row r="659" spans="1:7" s="1" customFormat="1">
      <c r="A659" s="1" t="s">
        <v>20</v>
      </c>
      <c r="B659" s="1" t="s">
        <v>221</v>
      </c>
      <c r="C659" s="1" t="s">
        <v>203</v>
      </c>
      <c r="D659" s="1">
        <v>3</v>
      </c>
      <c r="E659" s="1">
        <v>209.7</v>
      </c>
      <c r="F659" s="1">
        <f t="shared" si="20"/>
        <v>69.899999999999991</v>
      </c>
      <c r="G659" s="1">
        <f t="shared" si="21"/>
        <v>73.394999999999996</v>
      </c>
    </row>
    <row r="660" spans="1:7" s="1" customFormat="1" hidden="1">
      <c r="A660" s="6" t="s">
        <v>25</v>
      </c>
      <c r="B660" s="1" t="s">
        <v>221</v>
      </c>
      <c r="C660" s="1" t="s">
        <v>181</v>
      </c>
      <c r="D660" s="16">
        <v>4</v>
      </c>
      <c r="E660" s="23">
        <v>129</v>
      </c>
      <c r="F660" s="17">
        <f t="shared" si="20"/>
        <v>32.25</v>
      </c>
      <c r="G660" s="17">
        <f t="shared" si="21"/>
        <v>33.862500000000004</v>
      </c>
    </row>
    <row r="661" spans="1:7" s="1" customFormat="1" hidden="1">
      <c r="A661" s="6" t="s">
        <v>28</v>
      </c>
      <c r="B661" s="1" t="s">
        <v>221</v>
      </c>
      <c r="C661" s="1" t="s">
        <v>91</v>
      </c>
      <c r="D661" s="16">
        <v>4</v>
      </c>
      <c r="E661" s="23">
        <v>559.20000000000005</v>
      </c>
      <c r="F661" s="17">
        <f t="shared" si="20"/>
        <v>139.80000000000001</v>
      </c>
      <c r="G661" s="17">
        <f t="shared" si="21"/>
        <v>146.79000000000002</v>
      </c>
    </row>
    <row r="662" spans="1:7" s="1" customFormat="1">
      <c r="A662" s="1" t="s">
        <v>20</v>
      </c>
      <c r="B662" s="1" t="s">
        <v>221</v>
      </c>
      <c r="C662" s="1" t="s">
        <v>234</v>
      </c>
      <c r="D662" s="1">
        <v>3</v>
      </c>
      <c r="E662" s="1">
        <v>499</v>
      </c>
      <c r="F662" s="1">
        <f t="shared" si="20"/>
        <v>166.33333333333334</v>
      </c>
      <c r="G662" s="1">
        <f t="shared" si="21"/>
        <v>174.65</v>
      </c>
    </row>
    <row r="663" spans="1:7" s="1" customFormat="1" hidden="1">
      <c r="A663" s="6" t="s">
        <v>25</v>
      </c>
      <c r="B663" s="1" t="s">
        <v>221</v>
      </c>
      <c r="C663" s="1" t="s">
        <v>60</v>
      </c>
      <c r="D663" s="16">
        <v>1</v>
      </c>
      <c r="E663" s="23">
        <v>399</v>
      </c>
      <c r="F663" s="17">
        <f t="shared" si="20"/>
        <v>399</v>
      </c>
      <c r="G663" s="17">
        <f t="shared" si="21"/>
        <v>418.95000000000005</v>
      </c>
    </row>
    <row r="664" spans="1:7" s="1" customFormat="1" hidden="1">
      <c r="A664" s="6" t="s">
        <v>28</v>
      </c>
      <c r="B664" s="1" t="s">
        <v>221</v>
      </c>
      <c r="C664" s="1" t="s">
        <v>62</v>
      </c>
      <c r="D664" s="16">
        <v>2</v>
      </c>
      <c r="E664" s="23">
        <v>1299</v>
      </c>
      <c r="F664" s="17">
        <f t="shared" si="20"/>
        <v>649.5</v>
      </c>
      <c r="G664" s="17">
        <f t="shared" si="21"/>
        <v>681.97500000000002</v>
      </c>
    </row>
    <row r="665" spans="1:7" s="1" customFormat="1">
      <c r="A665" s="1" t="s">
        <v>20</v>
      </c>
      <c r="B665" s="1" t="s">
        <v>221</v>
      </c>
      <c r="C665" s="1" t="s">
        <v>220</v>
      </c>
      <c r="D665" s="1">
        <v>3</v>
      </c>
      <c r="E665" s="1">
        <v>79.900000000000006</v>
      </c>
      <c r="F665" s="1">
        <f t="shared" si="20"/>
        <v>26.633333333333336</v>
      </c>
      <c r="G665" s="1">
        <f t="shared" si="21"/>
        <v>27.965000000000003</v>
      </c>
    </row>
    <row r="666" spans="1:7" s="1" customFormat="1" hidden="1">
      <c r="A666" s="6" t="s">
        <v>25</v>
      </c>
      <c r="B666" s="1" t="s">
        <v>221</v>
      </c>
      <c r="C666" s="1" t="s">
        <v>140</v>
      </c>
      <c r="D666" s="16">
        <v>2</v>
      </c>
      <c r="E666" s="23">
        <v>399</v>
      </c>
      <c r="F666" s="17">
        <f t="shared" si="20"/>
        <v>199.5</v>
      </c>
      <c r="G666" s="17">
        <f t="shared" si="21"/>
        <v>209.47500000000002</v>
      </c>
    </row>
    <row r="667" spans="1:7" s="1" customFormat="1" hidden="1">
      <c r="A667" s="6" t="s">
        <v>28</v>
      </c>
      <c r="B667" s="1" t="s">
        <v>221</v>
      </c>
      <c r="C667" s="1" t="s">
        <v>36</v>
      </c>
      <c r="D667" s="16">
        <v>2</v>
      </c>
      <c r="E667" s="23">
        <v>198</v>
      </c>
      <c r="F667" s="17">
        <f t="shared" si="20"/>
        <v>99</v>
      </c>
      <c r="G667" s="17">
        <f t="shared" si="21"/>
        <v>103.95</v>
      </c>
    </row>
    <row r="668" spans="1:7" s="1" customFormat="1">
      <c r="A668" s="1" t="s">
        <v>20</v>
      </c>
      <c r="B668" s="1" t="s">
        <v>221</v>
      </c>
      <c r="C668" s="1" t="s">
        <v>119</v>
      </c>
      <c r="D668" s="1">
        <v>1</v>
      </c>
      <c r="E668" s="1">
        <v>199</v>
      </c>
      <c r="F668" s="1">
        <f t="shared" si="20"/>
        <v>199</v>
      </c>
      <c r="G668" s="1">
        <f t="shared" si="21"/>
        <v>208.95000000000002</v>
      </c>
    </row>
    <row r="669" spans="1:7" s="1" customFormat="1" hidden="1">
      <c r="A669" s="6" t="s">
        <v>25</v>
      </c>
      <c r="B669" s="1" t="s">
        <v>221</v>
      </c>
      <c r="C669" s="1" t="s">
        <v>10</v>
      </c>
      <c r="D669" s="16">
        <v>3</v>
      </c>
      <c r="E669" s="23">
        <v>799</v>
      </c>
      <c r="F669" s="17">
        <f t="shared" si="20"/>
        <v>266.33333333333331</v>
      </c>
      <c r="G669" s="17">
        <f t="shared" si="21"/>
        <v>279.64999999999998</v>
      </c>
    </row>
    <row r="670" spans="1:7" s="1" customFormat="1" hidden="1">
      <c r="A670" s="6" t="s">
        <v>28</v>
      </c>
      <c r="B670" s="1" t="s">
        <v>221</v>
      </c>
      <c r="C670" s="1" t="s">
        <v>87</v>
      </c>
      <c r="D670" s="16">
        <v>2</v>
      </c>
      <c r="E670" s="23">
        <v>299</v>
      </c>
      <c r="F670" s="17">
        <f t="shared" si="20"/>
        <v>149.5</v>
      </c>
      <c r="G670" s="17">
        <f t="shared" si="21"/>
        <v>156.97499999999999</v>
      </c>
    </row>
    <row r="671" spans="1:7" s="1" customFormat="1">
      <c r="A671" s="1" t="s">
        <v>20</v>
      </c>
      <c r="B671" s="1" t="s">
        <v>221</v>
      </c>
      <c r="C671" s="1" t="s">
        <v>5</v>
      </c>
      <c r="D671" s="1">
        <v>2</v>
      </c>
      <c r="E671" s="1">
        <v>999</v>
      </c>
      <c r="F671" s="1">
        <f t="shared" si="20"/>
        <v>499.5</v>
      </c>
      <c r="G671" s="1">
        <f t="shared" si="21"/>
        <v>524.47500000000002</v>
      </c>
    </row>
    <row r="672" spans="1:7" s="1" customFormat="1" hidden="1">
      <c r="A672" s="6" t="s">
        <v>25</v>
      </c>
      <c r="B672" s="1" t="s">
        <v>221</v>
      </c>
      <c r="C672" s="1" t="s">
        <v>121</v>
      </c>
      <c r="D672" s="16">
        <v>3</v>
      </c>
      <c r="E672" s="23">
        <v>199</v>
      </c>
      <c r="F672" s="17">
        <f t="shared" si="20"/>
        <v>66.333333333333329</v>
      </c>
      <c r="G672" s="17">
        <f t="shared" si="21"/>
        <v>69.649999999999991</v>
      </c>
    </row>
    <row r="673" spans="1:7" s="1" customFormat="1" hidden="1">
      <c r="A673" s="6" t="s">
        <v>28</v>
      </c>
      <c r="B673" s="1" t="s">
        <v>221</v>
      </c>
      <c r="C673" s="1" t="s">
        <v>110</v>
      </c>
      <c r="D673" s="16">
        <v>3</v>
      </c>
      <c r="E673" s="23">
        <v>149</v>
      </c>
      <c r="F673" s="17">
        <f t="shared" si="20"/>
        <v>49.666666666666664</v>
      </c>
      <c r="G673" s="17">
        <f t="shared" si="21"/>
        <v>52.15</v>
      </c>
    </row>
    <row r="674" spans="1:7" s="1" customFormat="1">
      <c r="A674" s="1" t="s">
        <v>20</v>
      </c>
      <c r="B674" s="1" t="s">
        <v>221</v>
      </c>
      <c r="C674" s="1" t="s">
        <v>67</v>
      </c>
      <c r="D674" s="1">
        <v>2</v>
      </c>
      <c r="E674" s="1">
        <v>499</v>
      </c>
      <c r="F674" s="1">
        <f t="shared" si="20"/>
        <v>249.5</v>
      </c>
      <c r="G674" s="1">
        <f t="shared" si="21"/>
        <v>261.97500000000002</v>
      </c>
    </row>
    <row r="675" spans="1:7" s="1" customFormat="1" hidden="1">
      <c r="A675" s="6" t="s">
        <v>25</v>
      </c>
      <c r="B675" s="1" t="s">
        <v>221</v>
      </c>
      <c r="C675" s="1" t="s">
        <v>84</v>
      </c>
      <c r="D675" s="16">
        <v>2</v>
      </c>
      <c r="E675" s="23">
        <v>599</v>
      </c>
      <c r="F675" s="17">
        <f t="shared" si="20"/>
        <v>299.5</v>
      </c>
      <c r="G675" s="17">
        <f t="shared" si="21"/>
        <v>314.47500000000002</v>
      </c>
    </row>
    <row r="676" spans="1:7" s="1" customFormat="1" hidden="1">
      <c r="A676" s="6" t="s">
        <v>28</v>
      </c>
      <c r="B676" s="1" t="s">
        <v>221</v>
      </c>
      <c r="C676" s="1" t="s">
        <v>183</v>
      </c>
      <c r="D676" s="16">
        <v>1</v>
      </c>
      <c r="E676" s="23">
        <v>99</v>
      </c>
      <c r="F676" s="17">
        <f t="shared" si="20"/>
        <v>99</v>
      </c>
      <c r="G676" s="17">
        <f t="shared" si="21"/>
        <v>103.95</v>
      </c>
    </row>
    <row r="677" spans="1:7" s="1" customFormat="1">
      <c r="A677" s="1" t="s">
        <v>20</v>
      </c>
      <c r="B677" s="1" t="s">
        <v>221</v>
      </c>
      <c r="C677" s="1" t="s">
        <v>132</v>
      </c>
      <c r="D677" s="1">
        <v>4</v>
      </c>
      <c r="E677" s="1">
        <v>99</v>
      </c>
      <c r="F677" s="1">
        <f t="shared" si="20"/>
        <v>24.75</v>
      </c>
      <c r="G677" s="1">
        <f t="shared" si="21"/>
        <v>25.987500000000001</v>
      </c>
    </row>
    <row r="678" spans="1:7" s="1" customFormat="1" hidden="1">
      <c r="A678" s="6" t="s">
        <v>25</v>
      </c>
      <c r="B678" s="1" t="s">
        <v>221</v>
      </c>
      <c r="C678" s="1" t="s">
        <v>45</v>
      </c>
      <c r="D678" s="16">
        <v>2</v>
      </c>
      <c r="E678" s="23">
        <v>149</v>
      </c>
      <c r="F678" s="17">
        <f t="shared" si="20"/>
        <v>74.5</v>
      </c>
      <c r="G678" s="17">
        <f t="shared" si="21"/>
        <v>78.225000000000009</v>
      </c>
    </row>
    <row r="679" spans="1:7" s="1" customFormat="1" hidden="1">
      <c r="A679" s="6" t="s">
        <v>28</v>
      </c>
      <c r="B679" s="1" t="s">
        <v>221</v>
      </c>
      <c r="C679" s="1" t="s">
        <v>154</v>
      </c>
      <c r="D679" s="16">
        <v>1</v>
      </c>
      <c r="E679" s="23">
        <v>129</v>
      </c>
      <c r="F679" s="17">
        <f t="shared" si="20"/>
        <v>129</v>
      </c>
      <c r="G679" s="17">
        <f t="shared" si="21"/>
        <v>135.45000000000002</v>
      </c>
    </row>
    <row r="680" spans="1:7" s="1" customFormat="1">
      <c r="A680" s="1" t="s">
        <v>20</v>
      </c>
      <c r="B680" s="1" t="s">
        <v>221</v>
      </c>
      <c r="C680" s="1" t="s">
        <v>146</v>
      </c>
      <c r="D680" s="1">
        <v>3</v>
      </c>
      <c r="E680" s="1">
        <v>399</v>
      </c>
      <c r="F680" s="1">
        <f t="shared" si="20"/>
        <v>133</v>
      </c>
      <c r="G680" s="1">
        <f t="shared" si="21"/>
        <v>139.65</v>
      </c>
    </row>
    <row r="681" spans="1:7" s="1" customFormat="1" hidden="1">
      <c r="A681" s="6" t="s">
        <v>25</v>
      </c>
      <c r="B681" s="1" t="s">
        <v>221</v>
      </c>
      <c r="C681" s="1" t="s">
        <v>61</v>
      </c>
      <c r="D681" s="16">
        <v>1</v>
      </c>
      <c r="E681" s="23">
        <v>299</v>
      </c>
      <c r="F681" s="17">
        <f t="shared" si="20"/>
        <v>299</v>
      </c>
      <c r="G681" s="17">
        <f t="shared" si="21"/>
        <v>313.95</v>
      </c>
    </row>
    <row r="682" spans="1:7" s="1" customFormat="1" hidden="1">
      <c r="A682" s="6" t="s">
        <v>28</v>
      </c>
      <c r="B682" s="1" t="s">
        <v>221</v>
      </c>
      <c r="C682" s="1" t="s">
        <v>93</v>
      </c>
      <c r="D682" s="16">
        <v>1</v>
      </c>
      <c r="E682" s="23">
        <v>149</v>
      </c>
      <c r="F682" s="17">
        <f t="shared" si="20"/>
        <v>149</v>
      </c>
      <c r="G682" s="17">
        <f t="shared" si="21"/>
        <v>156.45000000000002</v>
      </c>
    </row>
    <row r="683" spans="1:7" s="1" customFormat="1">
      <c r="A683" s="1" t="s">
        <v>20</v>
      </c>
      <c r="B683" s="1" t="s">
        <v>221</v>
      </c>
      <c r="C683" s="1" t="s">
        <v>8</v>
      </c>
      <c r="D683" s="1">
        <v>3</v>
      </c>
      <c r="E683" s="1">
        <v>999</v>
      </c>
      <c r="F683" s="1">
        <f t="shared" si="20"/>
        <v>333</v>
      </c>
      <c r="G683" s="1">
        <f t="shared" si="21"/>
        <v>349.65000000000003</v>
      </c>
    </row>
    <row r="684" spans="1:7" s="1" customFormat="1" hidden="1">
      <c r="A684" s="6" t="s">
        <v>25</v>
      </c>
      <c r="B684" s="1" t="s">
        <v>221</v>
      </c>
      <c r="C684" s="1" t="s">
        <v>72</v>
      </c>
      <c r="D684" s="16">
        <v>2</v>
      </c>
      <c r="E684" s="23">
        <v>559.20000000000005</v>
      </c>
      <c r="F684" s="17">
        <f t="shared" si="20"/>
        <v>279.60000000000002</v>
      </c>
      <c r="G684" s="17">
        <f t="shared" si="21"/>
        <v>293.58000000000004</v>
      </c>
    </row>
    <row r="685" spans="1:7" s="1" customFormat="1" hidden="1">
      <c r="A685" s="6" t="s">
        <v>28</v>
      </c>
      <c r="B685" s="1" t="s">
        <v>221</v>
      </c>
      <c r="C685" s="1" t="s">
        <v>150</v>
      </c>
      <c r="D685" s="16">
        <v>4</v>
      </c>
      <c r="E685" s="23">
        <v>149</v>
      </c>
      <c r="F685" s="17">
        <f t="shared" si="20"/>
        <v>37.25</v>
      </c>
      <c r="G685" s="17">
        <f t="shared" si="21"/>
        <v>39.112500000000004</v>
      </c>
    </row>
    <row r="686" spans="1:7" s="1" customFormat="1">
      <c r="A686" s="1" t="s">
        <v>20</v>
      </c>
      <c r="B686" s="1" t="s">
        <v>221</v>
      </c>
      <c r="C686" s="1" t="s">
        <v>235</v>
      </c>
      <c r="D686" s="1">
        <v>1</v>
      </c>
      <c r="E686" s="1">
        <v>299</v>
      </c>
      <c r="F686" s="1">
        <f t="shared" si="20"/>
        <v>299</v>
      </c>
      <c r="G686" s="1">
        <f t="shared" si="21"/>
        <v>313.95</v>
      </c>
    </row>
    <row r="687" spans="1:7" s="1" customFormat="1" hidden="1">
      <c r="A687" s="6" t="s">
        <v>25</v>
      </c>
      <c r="B687" s="1" t="s">
        <v>221</v>
      </c>
      <c r="C687" s="1" t="s">
        <v>223</v>
      </c>
      <c r="D687" s="16">
        <v>4</v>
      </c>
      <c r="E687" s="23">
        <v>399</v>
      </c>
      <c r="F687" s="17">
        <f t="shared" si="20"/>
        <v>99.75</v>
      </c>
      <c r="G687" s="17">
        <f t="shared" si="21"/>
        <v>104.73750000000001</v>
      </c>
    </row>
    <row r="688" spans="1:7" s="1" customFormat="1" hidden="1">
      <c r="A688" s="6" t="s">
        <v>28</v>
      </c>
      <c r="B688" s="1" t="s">
        <v>221</v>
      </c>
      <c r="C688" s="1" t="s">
        <v>201</v>
      </c>
      <c r="D688" s="16">
        <v>4</v>
      </c>
      <c r="E688" s="23">
        <v>254.15</v>
      </c>
      <c r="F688" s="17">
        <f t="shared" si="20"/>
        <v>63.537500000000001</v>
      </c>
      <c r="G688" s="17">
        <f t="shared" si="21"/>
        <v>66.714375000000004</v>
      </c>
    </row>
    <row r="689" spans="1:7" s="1" customFormat="1">
      <c r="A689" s="1" t="s">
        <v>20</v>
      </c>
      <c r="B689" s="1" t="s">
        <v>221</v>
      </c>
      <c r="C689" s="1" t="s">
        <v>9</v>
      </c>
      <c r="D689" s="1">
        <v>1</v>
      </c>
      <c r="E689" s="1">
        <v>599</v>
      </c>
      <c r="F689" s="1">
        <f t="shared" si="20"/>
        <v>599</v>
      </c>
      <c r="G689" s="1">
        <f t="shared" si="21"/>
        <v>628.95000000000005</v>
      </c>
    </row>
    <row r="690" spans="1:7" s="1" customFormat="1" hidden="1">
      <c r="A690" s="6" t="s">
        <v>25</v>
      </c>
      <c r="B690" s="1" t="s">
        <v>221</v>
      </c>
      <c r="C690" s="1" t="s">
        <v>231</v>
      </c>
      <c r="D690" s="16">
        <v>1</v>
      </c>
      <c r="E690" s="23">
        <v>699</v>
      </c>
      <c r="F690" s="17">
        <f t="shared" si="20"/>
        <v>699</v>
      </c>
      <c r="G690" s="17">
        <f t="shared" si="21"/>
        <v>733.95</v>
      </c>
    </row>
    <row r="691" spans="1:7" s="1" customFormat="1" hidden="1">
      <c r="A691" s="6" t="s">
        <v>28</v>
      </c>
      <c r="B691" s="1" t="s">
        <v>221</v>
      </c>
      <c r="C691" s="1" t="s">
        <v>229</v>
      </c>
      <c r="D691" s="16">
        <v>3</v>
      </c>
      <c r="E691" s="23">
        <v>99</v>
      </c>
      <c r="F691" s="17">
        <f t="shared" si="20"/>
        <v>33</v>
      </c>
      <c r="G691" s="17">
        <f t="shared" si="21"/>
        <v>34.65</v>
      </c>
    </row>
    <row r="692" spans="1:7" s="1" customFormat="1">
      <c r="A692" s="1" t="s">
        <v>20</v>
      </c>
      <c r="B692" s="1" t="s">
        <v>221</v>
      </c>
      <c r="C692" s="1" t="s">
        <v>142</v>
      </c>
      <c r="D692" s="1">
        <v>3</v>
      </c>
      <c r="E692" s="1">
        <v>596</v>
      </c>
      <c r="F692" s="1">
        <f t="shared" si="20"/>
        <v>198.66666666666666</v>
      </c>
      <c r="G692" s="1">
        <f t="shared" si="21"/>
        <v>208.6</v>
      </c>
    </row>
    <row r="693" spans="1:7" s="1" customFormat="1" hidden="1">
      <c r="A693" s="6" t="s">
        <v>25</v>
      </c>
      <c r="B693" s="1" t="s">
        <v>221</v>
      </c>
      <c r="C693" s="1" t="s">
        <v>236</v>
      </c>
      <c r="D693" s="16">
        <v>4</v>
      </c>
      <c r="E693" s="23">
        <v>249</v>
      </c>
      <c r="F693" s="17">
        <f t="shared" si="20"/>
        <v>62.25</v>
      </c>
      <c r="G693" s="17">
        <f t="shared" si="21"/>
        <v>65.362499999999997</v>
      </c>
    </row>
    <row r="694" spans="1:7" s="1" customFormat="1" hidden="1">
      <c r="A694" s="6" t="s">
        <v>28</v>
      </c>
      <c r="B694" s="1" t="s">
        <v>221</v>
      </c>
      <c r="C694" s="1" t="s">
        <v>172</v>
      </c>
      <c r="D694" s="16">
        <v>4</v>
      </c>
      <c r="E694" s="23">
        <v>249</v>
      </c>
      <c r="F694" s="17">
        <f t="shared" si="20"/>
        <v>62.25</v>
      </c>
      <c r="G694" s="17">
        <f t="shared" si="21"/>
        <v>65.362499999999997</v>
      </c>
    </row>
    <row r="695" spans="1:7" s="1" customFormat="1">
      <c r="A695" s="1" t="s">
        <v>20</v>
      </c>
      <c r="B695" s="1" t="s">
        <v>221</v>
      </c>
      <c r="C695" s="1" t="s">
        <v>143</v>
      </c>
      <c r="D695" s="1">
        <v>1</v>
      </c>
      <c r="E695" s="1">
        <v>996</v>
      </c>
      <c r="F695" s="1">
        <f t="shared" si="20"/>
        <v>996</v>
      </c>
      <c r="G695" s="1">
        <f t="shared" si="21"/>
        <v>1045.8</v>
      </c>
    </row>
    <row r="696" spans="1:7" s="1" customFormat="1" hidden="1">
      <c r="A696" s="6" t="s">
        <v>25</v>
      </c>
      <c r="B696" s="1" t="s">
        <v>221</v>
      </c>
      <c r="C696" s="1" t="s">
        <v>114</v>
      </c>
      <c r="D696" s="16">
        <v>3</v>
      </c>
      <c r="E696" s="23">
        <v>149</v>
      </c>
      <c r="F696" s="17">
        <f t="shared" si="20"/>
        <v>49.666666666666664</v>
      </c>
      <c r="G696" s="17">
        <f t="shared" si="21"/>
        <v>52.15</v>
      </c>
    </row>
    <row r="697" spans="1:7" s="1" customFormat="1" hidden="1">
      <c r="A697" s="6" t="s">
        <v>28</v>
      </c>
      <c r="B697" s="1" t="s">
        <v>221</v>
      </c>
      <c r="C697" s="1" t="s">
        <v>199</v>
      </c>
      <c r="D697" s="16">
        <v>4</v>
      </c>
      <c r="E697" s="23">
        <v>499</v>
      </c>
      <c r="F697" s="17">
        <f t="shared" si="20"/>
        <v>124.75</v>
      </c>
      <c r="G697" s="17">
        <f t="shared" si="21"/>
        <v>130.98750000000001</v>
      </c>
    </row>
    <row r="698" spans="1:7" s="1" customFormat="1">
      <c r="A698" s="1" t="s">
        <v>20</v>
      </c>
      <c r="B698" s="1" t="s">
        <v>221</v>
      </c>
      <c r="C698" s="1" t="s">
        <v>197</v>
      </c>
      <c r="D698" s="1">
        <v>4</v>
      </c>
      <c r="E698" s="1">
        <v>349</v>
      </c>
      <c r="F698" s="1">
        <f t="shared" si="20"/>
        <v>87.25</v>
      </c>
      <c r="G698" s="1">
        <f t="shared" si="21"/>
        <v>91.612499999999997</v>
      </c>
    </row>
    <row r="699" spans="1:7" s="1" customFormat="1" hidden="1">
      <c r="A699" s="6" t="s">
        <v>25</v>
      </c>
      <c r="B699" s="1" t="s">
        <v>221</v>
      </c>
      <c r="C699" s="1" t="s">
        <v>72</v>
      </c>
      <c r="D699" s="16">
        <v>1</v>
      </c>
      <c r="E699" s="23">
        <v>699</v>
      </c>
      <c r="F699" s="17">
        <f t="shared" si="20"/>
        <v>699</v>
      </c>
      <c r="G699" s="17">
        <f t="shared" si="21"/>
        <v>733.95</v>
      </c>
    </row>
    <row r="700" spans="1:7" s="1" customFormat="1" hidden="1">
      <c r="A700" s="6" t="s">
        <v>28</v>
      </c>
      <c r="B700" s="1" t="s">
        <v>221</v>
      </c>
      <c r="C700" s="1" t="s">
        <v>173</v>
      </c>
      <c r="D700" s="16">
        <v>2</v>
      </c>
      <c r="E700" s="23">
        <v>79.2</v>
      </c>
      <c r="F700" s="17">
        <f t="shared" si="20"/>
        <v>39.6</v>
      </c>
      <c r="G700" s="17">
        <f t="shared" si="21"/>
        <v>41.580000000000005</v>
      </c>
    </row>
    <row r="701" spans="1:7" s="1" customFormat="1">
      <c r="A701" s="1" t="s">
        <v>20</v>
      </c>
      <c r="B701" s="1" t="s">
        <v>221</v>
      </c>
      <c r="C701" s="1" t="s">
        <v>211</v>
      </c>
      <c r="D701" s="1">
        <v>3</v>
      </c>
      <c r="E701" s="1">
        <v>199</v>
      </c>
      <c r="F701" s="1">
        <f t="shared" si="20"/>
        <v>66.333333333333329</v>
      </c>
      <c r="G701" s="1">
        <f t="shared" si="21"/>
        <v>69.649999999999991</v>
      </c>
    </row>
    <row r="702" spans="1:7" s="1" customFormat="1" hidden="1">
      <c r="A702" s="6" t="s">
        <v>25</v>
      </c>
      <c r="B702" s="1" t="s">
        <v>221</v>
      </c>
      <c r="C702" s="1" t="s">
        <v>206</v>
      </c>
      <c r="D702" s="16">
        <v>2</v>
      </c>
      <c r="E702" s="23">
        <v>299</v>
      </c>
      <c r="F702" s="17">
        <f t="shared" si="20"/>
        <v>149.5</v>
      </c>
      <c r="G702" s="17">
        <f t="shared" si="21"/>
        <v>156.97499999999999</v>
      </c>
    </row>
    <row r="703" spans="1:7" s="1" customFormat="1" hidden="1">
      <c r="A703" s="6" t="s">
        <v>28</v>
      </c>
      <c r="B703" s="1" t="s">
        <v>221</v>
      </c>
      <c r="C703" s="1" t="s">
        <v>65</v>
      </c>
      <c r="D703" s="16">
        <v>3</v>
      </c>
      <c r="E703" s="23">
        <v>139.80000000000001</v>
      </c>
      <c r="F703" s="17">
        <f t="shared" si="20"/>
        <v>46.6</v>
      </c>
      <c r="G703" s="17">
        <f t="shared" si="21"/>
        <v>48.930000000000007</v>
      </c>
    </row>
    <row r="704" spans="1:7" s="1" customFormat="1">
      <c r="A704" s="1" t="s">
        <v>20</v>
      </c>
      <c r="B704" s="1" t="s">
        <v>221</v>
      </c>
      <c r="C704" s="1" t="s">
        <v>9</v>
      </c>
      <c r="D704" s="1">
        <v>2</v>
      </c>
      <c r="E704" s="1">
        <v>599</v>
      </c>
      <c r="F704" s="1">
        <f t="shared" si="20"/>
        <v>299.5</v>
      </c>
      <c r="G704" s="1">
        <f t="shared" si="21"/>
        <v>314.47500000000002</v>
      </c>
    </row>
    <row r="705" spans="1:7" s="1" customFormat="1" hidden="1">
      <c r="A705" s="6" t="s">
        <v>25</v>
      </c>
      <c r="B705" s="1" t="s">
        <v>221</v>
      </c>
      <c r="C705" s="1" t="s">
        <v>60</v>
      </c>
      <c r="D705" s="16">
        <v>2</v>
      </c>
      <c r="E705" s="23">
        <v>399</v>
      </c>
      <c r="F705" s="17">
        <f t="shared" si="20"/>
        <v>199.5</v>
      </c>
      <c r="G705" s="17">
        <f t="shared" si="21"/>
        <v>209.47500000000002</v>
      </c>
    </row>
    <row r="706" spans="1:7" s="1" customFormat="1" hidden="1">
      <c r="A706" s="6" t="s">
        <v>28</v>
      </c>
      <c r="B706" s="1" t="s">
        <v>221</v>
      </c>
      <c r="C706" s="1" t="s">
        <v>231</v>
      </c>
      <c r="D706" s="16">
        <v>2</v>
      </c>
      <c r="E706" s="23">
        <v>699</v>
      </c>
      <c r="F706" s="17">
        <f t="shared" ref="F706:F769" si="22">E706/D706</f>
        <v>349.5</v>
      </c>
      <c r="G706" s="17">
        <f t="shared" ref="G706:G769" si="23">F706*1.05</f>
        <v>366.97500000000002</v>
      </c>
    </row>
    <row r="707" spans="1:7" s="1" customFormat="1">
      <c r="A707" s="1" t="s">
        <v>20</v>
      </c>
      <c r="B707" s="1" t="s">
        <v>221</v>
      </c>
      <c r="C707" s="1" t="s">
        <v>120</v>
      </c>
      <c r="D707" s="1">
        <v>4</v>
      </c>
      <c r="E707" s="1">
        <v>198</v>
      </c>
      <c r="F707" s="1">
        <f t="shared" si="22"/>
        <v>49.5</v>
      </c>
      <c r="G707" s="1">
        <f t="shared" si="23"/>
        <v>51.975000000000001</v>
      </c>
    </row>
    <row r="708" spans="1:7" s="1" customFormat="1" hidden="1">
      <c r="A708" s="6" t="s">
        <v>25</v>
      </c>
      <c r="B708" s="1" t="s">
        <v>221</v>
      </c>
      <c r="C708" s="1" t="s">
        <v>67</v>
      </c>
      <c r="D708" s="16">
        <v>2</v>
      </c>
      <c r="E708" s="23">
        <v>499</v>
      </c>
      <c r="F708" s="17">
        <f t="shared" si="22"/>
        <v>249.5</v>
      </c>
      <c r="G708" s="17">
        <f t="shared" si="23"/>
        <v>261.97500000000002</v>
      </c>
    </row>
    <row r="709" spans="1:7" s="1" customFormat="1" hidden="1">
      <c r="A709" s="6" t="s">
        <v>28</v>
      </c>
      <c r="B709" s="1" t="s">
        <v>221</v>
      </c>
      <c r="C709" s="1" t="s">
        <v>177</v>
      </c>
      <c r="D709" s="16">
        <v>2</v>
      </c>
      <c r="E709" s="23">
        <v>499</v>
      </c>
      <c r="F709" s="17">
        <f t="shared" si="22"/>
        <v>249.5</v>
      </c>
      <c r="G709" s="17">
        <f t="shared" si="23"/>
        <v>261.97500000000002</v>
      </c>
    </row>
    <row r="710" spans="1:7" s="1" customFormat="1">
      <c r="A710" s="1" t="s">
        <v>20</v>
      </c>
      <c r="B710" s="1" t="s">
        <v>221</v>
      </c>
      <c r="C710" s="1" t="s">
        <v>116</v>
      </c>
      <c r="D710" s="1">
        <v>4</v>
      </c>
      <c r="E710" s="1">
        <v>299</v>
      </c>
      <c r="F710" s="1">
        <f t="shared" si="22"/>
        <v>74.75</v>
      </c>
      <c r="G710" s="1">
        <f t="shared" si="23"/>
        <v>78.487499999999997</v>
      </c>
    </row>
    <row r="711" spans="1:7" s="1" customFormat="1" hidden="1">
      <c r="A711" s="6" t="s">
        <v>25</v>
      </c>
      <c r="B711" s="1" t="s">
        <v>221</v>
      </c>
      <c r="C711" s="1" t="s">
        <v>40</v>
      </c>
      <c r="D711" s="16">
        <v>4</v>
      </c>
      <c r="E711" s="23">
        <v>599</v>
      </c>
      <c r="F711" s="17">
        <f t="shared" si="22"/>
        <v>149.75</v>
      </c>
      <c r="G711" s="17">
        <f t="shared" si="23"/>
        <v>157.23750000000001</v>
      </c>
    </row>
    <row r="712" spans="1:7" s="1" customFormat="1" hidden="1">
      <c r="A712" s="6" t="s">
        <v>28</v>
      </c>
      <c r="B712" s="1" t="s">
        <v>221</v>
      </c>
      <c r="C712" s="1" t="s">
        <v>237</v>
      </c>
      <c r="D712" s="16">
        <v>3</v>
      </c>
      <c r="E712" s="23">
        <v>149</v>
      </c>
      <c r="F712" s="17">
        <f t="shared" si="22"/>
        <v>49.666666666666664</v>
      </c>
      <c r="G712" s="17">
        <f t="shared" si="23"/>
        <v>52.15</v>
      </c>
    </row>
    <row r="713" spans="1:7" s="1" customFormat="1">
      <c r="A713" s="1" t="s">
        <v>20</v>
      </c>
      <c r="B713" s="1" t="s">
        <v>221</v>
      </c>
      <c r="C713" s="1" t="s">
        <v>190</v>
      </c>
      <c r="D713" s="1">
        <v>2</v>
      </c>
      <c r="E713" s="1">
        <v>699</v>
      </c>
      <c r="F713" s="1">
        <f t="shared" si="22"/>
        <v>349.5</v>
      </c>
      <c r="G713" s="1">
        <f t="shared" si="23"/>
        <v>366.97500000000002</v>
      </c>
    </row>
    <row r="714" spans="1:7" s="1" customFormat="1" hidden="1">
      <c r="A714" s="6" t="s">
        <v>25</v>
      </c>
      <c r="B714" s="1" t="s">
        <v>221</v>
      </c>
      <c r="C714" s="1" t="s">
        <v>22</v>
      </c>
      <c r="D714" s="16">
        <v>4</v>
      </c>
      <c r="E714" s="23">
        <v>399</v>
      </c>
      <c r="F714" s="17">
        <f t="shared" si="22"/>
        <v>99.75</v>
      </c>
      <c r="G714" s="17">
        <f t="shared" si="23"/>
        <v>104.73750000000001</v>
      </c>
    </row>
    <row r="715" spans="1:7" s="1" customFormat="1" hidden="1">
      <c r="A715" s="6" t="s">
        <v>28</v>
      </c>
      <c r="B715" s="1" t="s">
        <v>221</v>
      </c>
      <c r="C715" s="1" t="s">
        <v>105</v>
      </c>
      <c r="D715" s="16">
        <v>1</v>
      </c>
      <c r="E715" s="23">
        <v>149</v>
      </c>
      <c r="F715" s="17">
        <f t="shared" si="22"/>
        <v>149</v>
      </c>
      <c r="G715" s="17">
        <f t="shared" si="23"/>
        <v>156.45000000000002</v>
      </c>
    </row>
    <row r="716" spans="1:7" s="1" customFormat="1">
      <c r="A716" s="1" t="s">
        <v>20</v>
      </c>
      <c r="B716" s="1" t="s">
        <v>221</v>
      </c>
      <c r="C716" s="1" t="s">
        <v>11</v>
      </c>
      <c r="D716" s="1">
        <v>1</v>
      </c>
      <c r="E716" s="1">
        <v>999</v>
      </c>
      <c r="F716" s="1">
        <f t="shared" si="22"/>
        <v>999</v>
      </c>
      <c r="G716" s="1">
        <f t="shared" si="23"/>
        <v>1048.95</v>
      </c>
    </row>
    <row r="717" spans="1:7" s="1" customFormat="1" hidden="1">
      <c r="A717" s="6" t="s">
        <v>25</v>
      </c>
      <c r="B717" s="1" t="s">
        <v>221</v>
      </c>
      <c r="C717" s="1" t="s">
        <v>104</v>
      </c>
      <c r="D717" s="16">
        <v>2</v>
      </c>
      <c r="E717" s="23">
        <v>699</v>
      </c>
      <c r="F717" s="17">
        <f t="shared" si="22"/>
        <v>349.5</v>
      </c>
      <c r="G717" s="17">
        <f t="shared" si="23"/>
        <v>366.97500000000002</v>
      </c>
    </row>
    <row r="718" spans="1:7" s="1" customFormat="1" hidden="1">
      <c r="A718" s="6" t="s">
        <v>28</v>
      </c>
      <c r="B718" s="1" t="s">
        <v>221</v>
      </c>
      <c r="C718" s="1" t="s">
        <v>177</v>
      </c>
      <c r="D718" s="16">
        <v>2</v>
      </c>
      <c r="E718" s="23">
        <v>499</v>
      </c>
      <c r="F718" s="17">
        <f t="shared" si="22"/>
        <v>249.5</v>
      </c>
      <c r="G718" s="17">
        <f t="shared" si="23"/>
        <v>261.97500000000002</v>
      </c>
    </row>
    <row r="719" spans="1:7" s="1" customFormat="1">
      <c r="A719" s="1" t="s">
        <v>20</v>
      </c>
      <c r="B719" s="1" t="s">
        <v>221</v>
      </c>
      <c r="C719" s="1" t="s">
        <v>163</v>
      </c>
      <c r="D719" s="1">
        <v>4</v>
      </c>
      <c r="E719" s="1">
        <v>399</v>
      </c>
      <c r="F719" s="1">
        <f t="shared" si="22"/>
        <v>99.75</v>
      </c>
      <c r="G719" s="1">
        <f t="shared" si="23"/>
        <v>104.73750000000001</v>
      </c>
    </row>
    <row r="720" spans="1:7" s="1" customFormat="1" hidden="1">
      <c r="A720" s="6" t="s">
        <v>25</v>
      </c>
      <c r="B720" s="1" t="s">
        <v>221</v>
      </c>
      <c r="C720" s="1" t="s">
        <v>92</v>
      </c>
      <c r="D720" s="16">
        <v>3</v>
      </c>
      <c r="E720" s="23">
        <v>499</v>
      </c>
      <c r="F720" s="17">
        <f t="shared" si="22"/>
        <v>166.33333333333334</v>
      </c>
      <c r="G720" s="17">
        <f t="shared" si="23"/>
        <v>174.65</v>
      </c>
    </row>
    <row r="721" spans="1:7" s="1" customFormat="1" hidden="1">
      <c r="A721" s="6" t="s">
        <v>28</v>
      </c>
      <c r="B721" s="1" t="s">
        <v>221</v>
      </c>
      <c r="C721" s="1" t="s">
        <v>238</v>
      </c>
      <c r="D721" s="16">
        <v>3</v>
      </c>
      <c r="E721" s="23">
        <v>129</v>
      </c>
      <c r="F721" s="17">
        <f t="shared" si="22"/>
        <v>43</v>
      </c>
      <c r="G721" s="17">
        <f t="shared" si="23"/>
        <v>45.15</v>
      </c>
    </row>
    <row r="722" spans="1:7" s="1" customFormat="1">
      <c r="A722" s="1" t="s">
        <v>20</v>
      </c>
      <c r="B722" s="1" t="s">
        <v>221</v>
      </c>
      <c r="C722" s="1" t="s">
        <v>87</v>
      </c>
      <c r="D722" s="1">
        <v>1</v>
      </c>
      <c r="E722" s="1">
        <v>299</v>
      </c>
      <c r="F722" s="1">
        <f t="shared" si="22"/>
        <v>299</v>
      </c>
      <c r="G722" s="1">
        <f t="shared" si="23"/>
        <v>313.95</v>
      </c>
    </row>
    <row r="723" spans="1:7" s="1" customFormat="1" hidden="1">
      <c r="A723" s="6" t="s">
        <v>25</v>
      </c>
      <c r="B723" s="1" t="s">
        <v>221</v>
      </c>
      <c r="C723" s="1" t="s">
        <v>77</v>
      </c>
      <c r="D723" s="16">
        <v>1</v>
      </c>
      <c r="E723" s="23">
        <v>499</v>
      </c>
      <c r="F723" s="17">
        <f t="shared" si="22"/>
        <v>499</v>
      </c>
      <c r="G723" s="17">
        <f t="shared" si="23"/>
        <v>523.95000000000005</v>
      </c>
    </row>
    <row r="724" spans="1:7" s="1" customFormat="1" hidden="1">
      <c r="A724" s="6" t="s">
        <v>28</v>
      </c>
      <c r="B724" s="1" t="s">
        <v>221</v>
      </c>
      <c r="C724" s="1" t="s">
        <v>96</v>
      </c>
      <c r="D724" s="16">
        <v>2</v>
      </c>
      <c r="E724" s="23">
        <v>499</v>
      </c>
      <c r="F724" s="17">
        <f t="shared" si="22"/>
        <v>249.5</v>
      </c>
      <c r="G724" s="17">
        <f t="shared" si="23"/>
        <v>261.97500000000002</v>
      </c>
    </row>
    <row r="725" spans="1:7" s="1" customFormat="1">
      <c r="A725" s="1" t="s">
        <v>20</v>
      </c>
      <c r="B725" s="1" t="s">
        <v>221</v>
      </c>
      <c r="C725" s="1" t="s">
        <v>72</v>
      </c>
      <c r="D725" s="1">
        <v>2</v>
      </c>
      <c r="E725" s="1">
        <v>699</v>
      </c>
      <c r="F725" s="1">
        <f t="shared" si="22"/>
        <v>349.5</v>
      </c>
      <c r="G725" s="1">
        <f t="shared" si="23"/>
        <v>366.97500000000002</v>
      </c>
    </row>
    <row r="726" spans="1:7" s="1" customFormat="1" hidden="1">
      <c r="A726" s="6" t="s">
        <v>25</v>
      </c>
      <c r="B726" s="1" t="s">
        <v>221</v>
      </c>
      <c r="C726" s="1" t="s">
        <v>114</v>
      </c>
      <c r="D726" s="16">
        <v>1</v>
      </c>
      <c r="E726" s="23">
        <v>149</v>
      </c>
      <c r="F726" s="17">
        <f t="shared" si="22"/>
        <v>149</v>
      </c>
      <c r="G726" s="17">
        <f t="shared" si="23"/>
        <v>156.45000000000002</v>
      </c>
    </row>
    <row r="727" spans="1:7" s="1" customFormat="1" hidden="1">
      <c r="A727" s="6" t="s">
        <v>28</v>
      </c>
      <c r="B727" s="1" t="s">
        <v>221</v>
      </c>
      <c r="C727" s="1" t="s">
        <v>12</v>
      </c>
      <c r="D727" s="16">
        <v>1</v>
      </c>
      <c r="E727" s="23">
        <v>599</v>
      </c>
      <c r="F727" s="17">
        <f t="shared" si="22"/>
        <v>599</v>
      </c>
      <c r="G727" s="17">
        <f t="shared" si="23"/>
        <v>628.95000000000005</v>
      </c>
    </row>
    <row r="728" spans="1:7" s="1" customFormat="1">
      <c r="A728" s="1" t="s">
        <v>20</v>
      </c>
      <c r="B728" s="1" t="s">
        <v>221</v>
      </c>
      <c r="C728" s="1" t="s">
        <v>183</v>
      </c>
      <c r="D728" s="1">
        <v>3</v>
      </c>
      <c r="E728" s="1">
        <v>99</v>
      </c>
      <c r="F728" s="1">
        <f t="shared" si="22"/>
        <v>33</v>
      </c>
      <c r="G728" s="1">
        <f t="shared" si="23"/>
        <v>34.65</v>
      </c>
    </row>
    <row r="729" spans="1:7" s="1" customFormat="1" hidden="1">
      <c r="A729" s="6" t="s">
        <v>25</v>
      </c>
      <c r="B729" s="1" t="s">
        <v>221</v>
      </c>
      <c r="C729" s="1" t="s">
        <v>50</v>
      </c>
      <c r="D729" s="16">
        <v>2</v>
      </c>
      <c r="E729" s="23">
        <v>99</v>
      </c>
      <c r="F729" s="17">
        <f t="shared" si="22"/>
        <v>49.5</v>
      </c>
      <c r="G729" s="17">
        <f t="shared" si="23"/>
        <v>51.975000000000001</v>
      </c>
    </row>
    <row r="730" spans="1:7" s="1" customFormat="1" hidden="1">
      <c r="A730" s="6" t="s">
        <v>28</v>
      </c>
      <c r="B730" s="1" t="s">
        <v>221</v>
      </c>
      <c r="C730" s="1" t="s">
        <v>77</v>
      </c>
      <c r="D730" s="16">
        <v>1</v>
      </c>
      <c r="E730" s="23">
        <v>499</v>
      </c>
      <c r="F730" s="17">
        <f t="shared" si="22"/>
        <v>499</v>
      </c>
      <c r="G730" s="17">
        <f t="shared" si="23"/>
        <v>523.95000000000005</v>
      </c>
    </row>
    <row r="731" spans="1:7" s="1" customFormat="1">
      <c r="A731" s="1" t="s">
        <v>20</v>
      </c>
      <c r="B731" s="1" t="s">
        <v>221</v>
      </c>
      <c r="C731" s="1" t="s">
        <v>116</v>
      </c>
      <c r="D731" s="1">
        <v>1</v>
      </c>
      <c r="E731" s="1">
        <v>299</v>
      </c>
      <c r="F731" s="1">
        <f t="shared" si="22"/>
        <v>299</v>
      </c>
      <c r="G731" s="1">
        <f t="shared" si="23"/>
        <v>313.95</v>
      </c>
    </row>
    <row r="732" spans="1:7" s="1" customFormat="1" hidden="1">
      <c r="A732" s="6" t="s">
        <v>25</v>
      </c>
      <c r="B732" s="1" t="s">
        <v>221</v>
      </c>
      <c r="C732" s="1" t="s">
        <v>46</v>
      </c>
      <c r="D732" s="16">
        <v>2</v>
      </c>
      <c r="E732" s="23">
        <v>79.900000000000006</v>
      </c>
      <c r="F732" s="17">
        <f t="shared" si="22"/>
        <v>39.950000000000003</v>
      </c>
      <c r="G732" s="17">
        <f t="shared" si="23"/>
        <v>41.947500000000005</v>
      </c>
    </row>
    <row r="733" spans="1:7" s="1" customFormat="1" hidden="1">
      <c r="A733" s="6" t="s">
        <v>28</v>
      </c>
      <c r="B733" s="1" t="s">
        <v>221</v>
      </c>
      <c r="C733" s="1" t="s">
        <v>67</v>
      </c>
      <c r="D733" s="16">
        <v>4</v>
      </c>
      <c r="E733" s="23">
        <v>399.2</v>
      </c>
      <c r="F733" s="17">
        <f t="shared" si="22"/>
        <v>99.8</v>
      </c>
      <c r="G733" s="17">
        <f t="shared" si="23"/>
        <v>104.79</v>
      </c>
    </row>
    <row r="734" spans="1:7" s="1" customFormat="1">
      <c r="A734" s="1" t="s">
        <v>20</v>
      </c>
      <c r="B734" s="1" t="s">
        <v>221</v>
      </c>
      <c r="C734" s="1" t="s">
        <v>174</v>
      </c>
      <c r="D734" s="1">
        <v>4</v>
      </c>
      <c r="E734" s="1">
        <v>399</v>
      </c>
      <c r="F734" s="1">
        <f t="shared" si="22"/>
        <v>99.75</v>
      </c>
      <c r="G734" s="1">
        <f t="shared" si="23"/>
        <v>104.73750000000001</v>
      </c>
    </row>
    <row r="735" spans="1:7" s="1" customFormat="1" hidden="1">
      <c r="A735" s="6" t="s">
        <v>25</v>
      </c>
      <c r="B735" s="1" t="s">
        <v>221</v>
      </c>
      <c r="C735" s="1" t="s">
        <v>107</v>
      </c>
      <c r="D735" s="16">
        <v>1</v>
      </c>
      <c r="E735" s="23">
        <v>119.4</v>
      </c>
      <c r="F735" s="17">
        <f t="shared" si="22"/>
        <v>119.4</v>
      </c>
      <c r="G735" s="17">
        <f t="shared" si="23"/>
        <v>125.37</v>
      </c>
    </row>
    <row r="736" spans="1:7" s="1" customFormat="1" hidden="1">
      <c r="A736" s="6" t="s">
        <v>28</v>
      </c>
      <c r="B736" s="1" t="s">
        <v>221</v>
      </c>
      <c r="C736" s="1" t="s">
        <v>193</v>
      </c>
      <c r="D736" s="16">
        <v>1</v>
      </c>
      <c r="E736" s="23">
        <v>49.9</v>
      </c>
      <c r="F736" s="17">
        <f t="shared" si="22"/>
        <v>49.9</v>
      </c>
      <c r="G736" s="17">
        <f t="shared" si="23"/>
        <v>52.395000000000003</v>
      </c>
    </row>
    <row r="737" spans="1:7" s="1" customFormat="1">
      <c r="A737" s="1" t="s">
        <v>20</v>
      </c>
      <c r="B737" s="1" t="s">
        <v>221</v>
      </c>
      <c r="C737" s="1" t="s">
        <v>187</v>
      </c>
      <c r="D737" s="1">
        <v>2</v>
      </c>
      <c r="E737" s="1">
        <v>558.6</v>
      </c>
      <c r="F737" s="1">
        <f t="shared" si="22"/>
        <v>279.3</v>
      </c>
      <c r="G737" s="1">
        <f t="shared" si="23"/>
        <v>293.26500000000004</v>
      </c>
    </row>
    <row r="738" spans="1:7" s="1" customFormat="1" hidden="1">
      <c r="A738" s="6" t="s">
        <v>25</v>
      </c>
      <c r="B738" s="1" t="s">
        <v>221</v>
      </c>
      <c r="C738" s="1" t="s">
        <v>84</v>
      </c>
      <c r="D738" s="16">
        <v>3</v>
      </c>
      <c r="E738" s="23">
        <v>1198</v>
      </c>
      <c r="F738" s="17">
        <f t="shared" si="22"/>
        <v>399.33333333333331</v>
      </c>
      <c r="G738" s="17">
        <f t="shared" si="23"/>
        <v>419.3</v>
      </c>
    </row>
    <row r="739" spans="1:7" s="1" customFormat="1" hidden="1">
      <c r="A739" s="6" t="s">
        <v>28</v>
      </c>
      <c r="B739" s="1" t="s">
        <v>221</v>
      </c>
      <c r="C739" s="1" t="s">
        <v>162</v>
      </c>
      <c r="D739" s="16">
        <v>1</v>
      </c>
      <c r="E739" s="23">
        <v>99</v>
      </c>
      <c r="F739" s="17">
        <f t="shared" si="22"/>
        <v>99</v>
      </c>
      <c r="G739" s="17">
        <f t="shared" si="23"/>
        <v>103.95</v>
      </c>
    </row>
    <row r="740" spans="1:7" s="1" customFormat="1">
      <c r="A740" s="1" t="s">
        <v>20</v>
      </c>
      <c r="B740" s="1" t="s">
        <v>221</v>
      </c>
      <c r="C740" s="1" t="s">
        <v>67</v>
      </c>
      <c r="D740" s="1">
        <v>2</v>
      </c>
      <c r="E740" s="1">
        <v>499</v>
      </c>
      <c r="F740" s="1">
        <f t="shared" si="22"/>
        <v>249.5</v>
      </c>
      <c r="G740" s="1">
        <f t="shared" si="23"/>
        <v>261.97500000000002</v>
      </c>
    </row>
    <row r="741" spans="1:7" s="1" customFormat="1" hidden="1">
      <c r="A741" s="6" t="s">
        <v>25</v>
      </c>
      <c r="B741" s="1" t="s">
        <v>221</v>
      </c>
      <c r="C741" s="1" t="s">
        <v>239</v>
      </c>
      <c r="D741" s="16">
        <v>1</v>
      </c>
      <c r="E741" s="23">
        <v>79.900000000000006</v>
      </c>
      <c r="F741" s="17">
        <f t="shared" si="22"/>
        <v>79.900000000000006</v>
      </c>
      <c r="G741" s="17">
        <f t="shared" si="23"/>
        <v>83.89500000000001</v>
      </c>
    </row>
    <row r="742" spans="1:7" s="1" customFormat="1" hidden="1">
      <c r="A742" s="6" t="s">
        <v>28</v>
      </c>
      <c r="B742" s="1" t="s">
        <v>221</v>
      </c>
      <c r="C742" s="1" t="s">
        <v>201</v>
      </c>
      <c r="D742" s="16">
        <v>2</v>
      </c>
      <c r="E742" s="23">
        <v>179.4</v>
      </c>
      <c r="F742" s="17">
        <f t="shared" si="22"/>
        <v>89.7</v>
      </c>
      <c r="G742" s="17">
        <f t="shared" si="23"/>
        <v>94.185000000000002</v>
      </c>
    </row>
    <row r="743" spans="1:7" s="1" customFormat="1">
      <c r="A743" s="1" t="s">
        <v>20</v>
      </c>
      <c r="B743" s="1" t="s">
        <v>221</v>
      </c>
      <c r="C743" s="1" t="s">
        <v>201</v>
      </c>
      <c r="D743" s="1">
        <v>4</v>
      </c>
      <c r="E743" s="1">
        <v>179.4</v>
      </c>
      <c r="F743" s="1">
        <f t="shared" si="22"/>
        <v>44.85</v>
      </c>
      <c r="G743" s="1">
        <f t="shared" si="23"/>
        <v>47.092500000000001</v>
      </c>
    </row>
    <row r="744" spans="1:7" s="1" customFormat="1" hidden="1">
      <c r="A744" s="6" t="s">
        <v>25</v>
      </c>
      <c r="B744" s="1" t="s">
        <v>221</v>
      </c>
      <c r="C744" s="1" t="s">
        <v>48</v>
      </c>
      <c r="D744" s="16">
        <v>1</v>
      </c>
      <c r="E744" s="23">
        <v>211.65</v>
      </c>
      <c r="F744" s="17">
        <f t="shared" si="22"/>
        <v>211.65</v>
      </c>
      <c r="G744" s="17">
        <f t="shared" si="23"/>
        <v>222.23250000000002</v>
      </c>
    </row>
    <row r="745" spans="1:7" s="1" customFormat="1" hidden="1">
      <c r="A745" s="6" t="s">
        <v>28</v>
      </c>
      <c r="B745" s="1" t="s">
        <v>221</v>
      </c>
      <c r="C745" s="1" t="s">
        <v>167</v>
      </c>
      <c r="D745" s="16">
        <v>4</v>
      </c>
      <c r="E745" s="23">
        <v>999</v>
      </c>
      <c r="F745" s="17">
        <f t="shared" si="22"/>
        <v>249.75</v>
      </c>
      <c r="G745" s="17">
        <f t="shared" si="23"/>
        <v>262.23750000000001</v>
      </c>
    </row>
    <row r="746" spans="1:7" s="1" customFormat="1">
      <c r="A746" s="1" t="s">
        <v>20</v>
      </c>
      <c r="B746" s="1" t="s">
        <v>221</v>
      </c>
      <c r="C746" s="1" t="s">
        <v>43</v>
      </c>
      <c r="D746" s="1">
        <v>1</v>
      </c>
      <c r="E746" s="1">
        <v>998</v>
      </c>
      <c r="F746" s="1">
        <f t="shared" si="22"/>
        <v>998</v>
      </c>
      <c r="G746" s="1">
        <f t="shared" si="23"/>
        <v>1047.9000000000001</v>
      </c>
    </row>
    <row r="747" spans="1:7" s="1" customFormat="1" hidden="1">
      <c r="A747" s="6" t="s">
        <v>25</v>
      </c>
      <c r="B747" s="1" t="s">
        <v>221</v>
      </c>
      <c r="C747" s="1" t="s">
        <v>193</v>
      </c>
      <c r="D747" s="16">
        <v>3</v>
      </c>
      <c r="E747" s="23">
        <v>49.9</v>
      </c>
      <c r="F747" s="17">
        <f t="shared" si="22"/>
        <v>16.633333333333333</v>
      </c>
      <c r="G747" s="17">
        <f t="shared" si="23"/>
        <v>17.465</v>
      </c>
    </row>
    <row r="748" spans="1:7" s="1" customFormat="1" hidden="1">
      <c r="A748" s="6" t="s">
        <v>28</v>
      </c>
      <c r="B748" s="1" t="s">
        <v>221</v>
      </c>
      <c r="C748" s="1" t="s">
        <v>223</v>
      </c>
      <c r="D748" s="16">
        <v>4</v>
      </c>
      <c r="E748" s="23">
        <v>399</v>
      </c>
      <c r="F748" s="17">
        <f t="shared" si="22"/>
        <v>99.75</v>
      </c>
      <c r="G748" s="17">
        <f t="shared" si="23"/>
        <v>104.73750000000001</v>
      </c>
    </row>
    <row r="749" spans="1:7" s="1" customFormat="1">
      <c r="A749" s="1" t="s">
        <v>20</v>
      </c>
      <c r="B749" s="1" t="s">
        <v>221</v>
      </c>
      <c r="C749" s="1" t="s">
        <v>217</v>
      </c>
      <c r="D749" s="1">
        <v>2</v>
      </c>
      <c r="E749" s="1">
        <v>399</v>
      </c>
      <c r="F749" s="1">
        <f t="shared" si="22"/>
        <v>199.5</v>
      </c>
      <c r="G749" s="1">
        <f t="shared" si="23"/>
        <v>209.47500000000002</v>
      </c>
    </row>
    <row r="750" spans="1:7" s="1" customFormat="1" hidden="1">
      <c r="A750" s="6" t="s">
        <v>25</v>
      </c>
      <c r="B750" s="1" t="s">
        <v>221</v>
      </c>
      <c r="C750" s="1" t="s">
        <v>199</v>
      </c>
      <c r="D750" s="16">
        <v>4</v>
      </c>
      <c r="E750" s="23">
        <v>499</v>
      </c>
      <c r="F750" s="17">
        <f t="shared" si="22"/>
        <v>124.75</v>
      </c>
      <c r="G750" s="17">
        <f t="shared" si="23"/>
        <v>130.98750000000001</v>
      </c>
    </row>
    <row r="751" spans="1:7" s="1" customFormat="1" hidden="1">
      <c r="A751" s="6" t="s">
        <v>28</v>
      </c>
      <c r="B751" s="1" t="s">
        <v>221</v>
      </c>
      <c r="C751" s="1" t="s">
        <v>183</v>
      </c>
      <c r="D751" s="16">
        <v>4</v>
      </c>
      <c r="E751" s="23">
        <v>49.5</v>
      </c>
      <c r="F751" s="17">
        <f t="shared" si="22"/>
        <v>12.375</v>
      </c>
      <c r="G751" s="17">
        <f t="shared" si="23"/>
        <v>12.99375</v>
      </c>
    </row>
    <row r="752" spans="1:7" s="1" customFormat="1">
      <c r="A752" s="1" t="s">
        <v>20</v>
      </c>
      <c r="B752" s="1" t="s">
        <v>221</v>
      </c>
      <c r="C752" s="1" t="s">
        <v>46</v>
      </c>
      <c r="D752" s="1">
        <v>2</v>
      </c>
      <c r="E752" s="1">
        <v>79.900000000000006</v>
      </c>
      <c r="F752" s="1">
        <f t="shared" si="22"/>
        <v>39.950000000000003</v>
      </c>
      <c r="G752" s="1">
        <f t="shared" si="23"/>
        <v>41.947500000000005</v>
      </c>
    </row>
    <row r="753" spans="1:7" s="1" customFormat="1" hidden="1">
      <c r="A753" s="6" t="s">
        <v>25</v>
      </c>
      <c r="B753" s="1" t="s">
        <v>221</v>
      </c>
      <c r="C753" s="1" t="s">
        <v>109</v>
      </c>
      <c r="D753" s="16">
        <v>3</v>
      </c>
      <c r="E753" s="23">
        <v>55.93</v>
      </c>
      <c r="F753" s="17">
        <f t="shared" si="22"/>
        <v>18.643333333333334</v>
      </c>
      <c r="G753" s="17">
        <f t="shared" si="23"/>
        <v>19.575500000000002</v>
      </c>
    </row>
    <row r="754" spans="1:7" s="1" customFormat="1" hidden="1">
      <c r="A754" s="6" t="s">
        <v>28</v>
      </c>
      <c r="B754" s="1" t="s">
        <v>221</v>
      </c>
      <c r="C754" s="1" t="s">
        <v>101</v>
      </c>
      <c r="D754" s="16">
        <v>2</v>
      </c>
      <c r="E754" s="23">
        <v>249</v>
      </c>
      <c r="F754" s="17">
        <f t="shared" si="22"/>
        <v>124.5</v>
      </c>
      <c r="G754" s="17">
        <f t="shared" si="23"/>
        <v>130.72499999999999</v>
      </c>
    </row>
    <row r="755" spans="1:7" s="1" customFormat="1">
      <c r="A755" s="1" t="s">
        <v>20</v>
      </c>
      <c r="B755" s="1" t="s">
        <v>221</v>
      </c>
      <c r="C755" s="1" t="s">
        <v>38</v>
      </c>
      <c r="D755" s="1">
        <v>4</v>
      </c>
      <c r="E755" s="1">
        <v>198</v>
      </c>
      <c r="F755" s="1">
        <f t="shared" si="22"/>
        <v>49.5</v>
      </c>
      <c r="G755" s="1">
        <f t="shared" si="23"/>
        <v>51.975000000000001</v>
      </c>
    </row>
    <row r="756" spans="1:7" s="1" customFormat="1" hidden="1">
      <c r="A756" s="6" t="s">
        <v>25</v>
      </c>
      <c r="B756" s="1" t="s">
        <v>221</v>
      </c>
      <c r="C756" s="1" t="s">
        <v>58</v>
      </c>
      <c r="D756" s="16">
        <v>2</v>
      </c>
      <c r="E756" s="23">
        <v>299</v>
      </c>
      <c r="F756" s="17">
        <f t="shared" si="22"/>
        <v>149.5</v>
      </c>
      <c r="G756" s="17">
        <f t="shared" si="23"/>
        <v>156.97499999999999</v>
      </c>
    </row>
    <row r="757" spans="1:7" s="1" customFormat="1" hidden="1">
      <c r="A757" s="6" t="s">
        <v>28</v>
      </c>
      <c r="B757" s="1" t="s">
        <v>221</v>
      </c>
      <c r="C757" s="1" t="s">
        <v>36</v>
      </c>
      <c r="D757" s="16">
        <v>3</v>
      </c>
      <c r="E757" s="23">
        <v>138.6</v>
      </c>
      <c r="F757" s="17">
        <f t="shared" si="22"/>
        <v>46.199999999999996</v>
      </c>
      <c r="G757" s="17">
        <f t="shared" si="23"/>
        <v>48.51</v>
      </c>
    </row>
    <row r="758" spans="1:7" s="1" customFormat="1">
      <c r="A758" s="1" t="s">
        <v>20</v>
      </c>
      <c r="B758" s="1" t="s">
        <v>221</v>
      </c>
      <c r="C758" s="1" t="s">
        <v>100</v>
      </c>
      <c r="D758" s="1">
        <v>3</v>
      </c>
      <c r="E758" s="1">
        <v>148.5</v>
      </c>
      <c r="F758" s="1">
        <f t="shared" si="22"/>
        <v>49.5</v>
      </c>
      <c r="G758" s="1">
        <f t="shared" si="23"/>
        <v>51.975000000000001</v>
      </c>
    </row>
    <row r="759" spans="1:7" s="1" customFormat="1" hidden="1">
      <c r="A759" s="6" t="s">
        <v>25</v>
      </c>
      <c r="B759" s="1" t="s">
        <v>221</v>
      </c>
      <c r="C759" s="1" t="s">
        <v>237</v>
      </c>
      <c r="D759" s="16">
        <v>1</v>
      </c>
      <c r="E759" s="23">
        <v>178.8</v>
      </c>
      <c r="F759" s="17">
        <f t="shared" si="22"/>
        <v>178.8</v>
      </c>
      <c r="G759" s="17">
        <f t="shared" si="23"/>
        <v>187.74</v>
      </c>
    </row>
    <row r="760" spans="1:7" s="1" customFormat="1" hidden="1">
      <c r="A760" s="6" t="s">
        <v>28</v>
      </c>
      <c r="B760" s="1" t="s">
        <v>221</v>
      </c>
      <c r="C760" s="1" t="s">
        <v>96</v>
      </c>
      <c r="D760" s="16">
        <v>2</v>
      </c>
      <c r="E760" s="23">
        <v>499</v>
      </c>
      <c r="F760" s="17">
        <f t="shared" si="22"/>
        <v>249.5</v>
      </c>
      <c r="G760" s="17">
        <f t="shared" si="23"/>
        <v>261.97500000000002</v>
      </c>
    </row>
    <row r="761" spans="1:7" s="1" customFormat="1">
      <c r="A761" s="1" t="s">
        <v>20</v>
      </c>
      <c r="B761" s="1" t="s">
        <v>221</v>
      </c>
      <c r="C761" s="1" t="s">
        <v>159</v>
      </c>
      <c r="D761" s="1">
        <v>3</v>
      </c>
      <c r="E761" s="1">
        <v>399</v>
      </c>
      <c r="F761" s="1">
        <f t="shared" si="22"/>
        <v>133</v>
      </c>
      <c r="G761" s="1">
        <f t="shared" si="23"/>
        <v>139.65</v>
      </c>
    </row>
    <row r="762" spans="1:7" s="1" customFormat="1" hidden="1">
      <c r="A762" s="6" t="s">
        <v>25</v>
      </c>
      <c r="B762" s="1" t="s">
        <v>221</v>
      </c>
      <c r="C762" s="1" t="s">
        <v>38</v>
      </c>
      <c r="D762" s="16">
        <v>1</v>
      </c>
      <c r="E762" s="23">
        <v>198</v>
      </c>
      <c r="F762" s="17">
        <f t="shared" si="22"/>
        <v>198</v>
      </c>
      <c r="G762" s="17">
        <f t="shared" si="23"/>
        <v>207.9</v>
      </c>
    </row>
    <row r="763" spans="1:7" s="1" customFormat="1" hidden="1">
      <c r="A763" s="6" t="s">
        <v>28</v>
      </c>
      <c r="B763" s="1" t="s">
        <v>221</v>
      </c>
      <c r="C763" s="1" t="s">
        <v>121</v>
      </c>
      <c r="D763" s="16">
        <v>4</v>
      </c>
      <c r="E763" s="23">
        <v>199</v>
      </c>
      <c r="F763" s="17">
        <f t="shared" si="22"/>
        <v>49.75</v>
      </c>
      <c r="G763" s="17">
        <f t="shared" si="23"/>
        <v>52.237500000000004</v>
      </c>
    </row>
    <row r="764" spans="1:7" s="1" customFormat="1">
      <c r="A764" s="1" t="s">
        <v>20</v>
      </c>
      <c r="B764" s="1" t="s">
        <v>221</v>
      </c>
      <c r="C764" s="1" t="s">
        <v>182</v>
      </c>
      <c r="D764" s="1">
        <v>2</v>
      </c>
      <c r="E764" s="1">
        <v>299</v>
      </c>
      <c r="F764" s="1">
        <f t="shared" si="22"/>
        <v>149.5</v>
      </c>
      <c r="G764" s="1">
        <f t="shared" si="23"/>
        <v>156.97499999999999</v>
      </c>
    </row>
    <row r="765" spans="1:7" s="1" customFormat="1" hidden="1">
      <c r="A765" s="6" t="s">
        <v>25</v>
      </c>
      <c r="B765" s="1" t="s">
        <v>221</v>
      </c>
      <c r="C765" s="1" t="s">
        <v>171</v>
      </c>
      <c r="D765" s="16">
        <v>4</v>
      </c>
      <c r="E765" s="23">
        <v>99</v>
      </c>
      <c r="F765" s="17">
        <f t="shared" si="22"/>
        <v>24.75</v>
      </c>
      <c r="G765" s="17">
        <f t="shared" si="23"/>
        <v>25.987500000000001</v>
      </c>
    </row>
    <row r="766" spans="1:7" s="1" customFormat="1" hidden="1">
      <c r="A766" s="6" t="s">
        <v>28</v>
      </c>
      <c r="B766" s="1" t="s">
        <v>221</v>
      </c>
      <c r="C766" s="1" t="s">
        <v>56</v>
      </c>
      <c r="D766" s="16">
        <v>3</v>
      </c>
      <c r="E766" s="23">
        <v>299</v>
      </c>
      <c r="F766" s="17">
        <f t="shared" si="22"/>
        <v>99.666666666666671</v>
      </c>
      <c r="G766" s="17">
        <f t="shared" si="23"/>
        <v>104.65</v>
      </c>
    </row>
    <row r="767" spans="1:7" s="1" customFormat="1">
      <c r="A767" s="1" t="s">
        <v>20</v>
      </c>
      <c r="B767" s="1" t="s">
        <v>221</v>
      </c>
      <c r="C767" s="1" t="s">
        <v>105</v>
      </c>
      <c r="D767" s="1">
        <v>3</v>
      </c>
      <c r="E767" s="1">
        <v>149</v>
      </c>
      <c r="F767" s="1">
        <f t="shared" si="22"/>
        <v>49.666666666666664</v>
      </c>
      <c r="G767" s="1">
        <f t="shared" si="23"/>
        <v>52.15</v>
      </c>
    </row>
    <row r="768" spans="1:7" s="1" customFormat="1" hidden="1">
      <c r="A768" s="6" t="s">
        <v>25</v>
      </c>
      <c r="B768" s="1" t="s">
        <v>221</v>
      </c>
      <c r="C768" s="1" t="s">
        <v>74</v>
      </c>
      <c r="D768" s="16">
        <v>3</v>
      </c>
      <c r="E768" s="23">
        <v>799</v>
      </c>
      <c r="F768" s="17">
        <f t="shared" si="22"/>
        <v>266.33333333333331</v>
      </c>
      <c r="G768" s="17">
        <f t="shared" si="23"/>
        <v>279.64999999999998</v>
      </c>
    </row>
    <row r="769" spans="1:7" s="1" customFormat="1" hidden="1">
      <c r="A769" s="6" t="s">
        <v>28</v>
      </c>
      <c r="B769" s="1" t="s">
        <v>221</v>
      </c>
      <c r="C769" s="1" t="s">
        <v>194</v>
      </c>
      <c r="D769" s="16">
        <v>2</v>
      </c>
      <c r="E769" s="23">
        <v>358</v>
      </c>
      <c r="F769" s="17">
        <f t="shared" si="22"/>
        <v>179</v>
      </c>
      <c r="G769" s="17">
        <f t="shared" si="23"/>
        <v>187.95000000000002</v>
      </c>
    </row>
    <row r="770" spans="1:7" s="1" customFormat="1">
      <c r="A770" s="1" t="s">
        <v>20</v>
      </c>
      <c r="B770" s="1" t="s">
        <v>221</v>
      </c>
      <c r="C770" s="1" t="s">
        <v>118</v>
      </c>
      <c r="D770" s="1">
        <v>1</v>
      </c>
      <c r="E770" s="1">
        <v>299</v>
      </c>
      <c r="F770" s="1">
        <f t="shared" ref="F770:F833" si="24">E770/D770</f>
        <v>299</v>
      </c>
      <c r="G770" s="1">
        <f t="shared" ref="G770:G833" si="25">F770*1.05</f>
        <v>313.95</v>
      </c>
    </row>
    <row r="771" spans="1:7" s="1" customFormat="1" hidden="1">
      <c r="A771" s="6" t="s">
        <v>25</v>
      </c>
      <c r="B771" s="1" t="s">
        <v>221</v>
      </c>
      <c r="C771" s="1" t="s">
        <v>65</v>
      </c>
      <c r="D771" s="16">
        <v>2</v>
      </c>
      <c r="E771" s="23">
        <v>139.80000000000001</v>
      </c>
      <c r="F771" s="17">
        <f t="shared" si="24"/>
        <v>69.900000000000006</v>
      </c>
      <c r="G771" s="17">
        <f t="shared" si="25"/>
        <v>73.39500000000001</v>
      </c>
    </row>
    <row r="772" spans="1:7" s="1" customFormat="1" hidden="1">
      <c r="A772" s="6" t="s">
        <v>28</v>
      </c>
      <c r="B772" s="1" t="s">
        <v>221</v>
      </c>
      <c r="C772" s="1" t="s">
        <v>71</v>
      </c>
      <c r="D772" s="16">
        <v>4</v>
      </c>
      <c r="E772" s="23">
        <v>639.20000000000005</v>
      </c>
      <c r="F772" s="17">
        <f t="shared" si="24"/>
        <v>159.80000000000001</v>
      </c>
      <c r="G772" s="17">
        <f t="shared" si="25"/>
        <v>167.79000000000002</v>
      </c>
    </row>
    <row r="773" spans="1:7" s="1" customFormat="1">
      <c r="A773" s="1" t="s">
        <v>20</v>
      </c>
      <c r="B773" s="1" t="s">
        <v>221</v>
      </c>
      <c r="C773" s="1" t="s">
        <v>171</v>
      </c>
      <c r="D773" s="1">
        <v>1</v>
      </c>
      <c r="E773" s="1">
        <v>99</v>
      </c>
      <c r="F773" s="1">
        <f t="shared" si="24"/>
        <v>99</v>
      </c>
      <c r="G773" s="1">
        <f t="shared" si="25"/>
        <v>103.95</v>
      </c>
    </row>
    <row r="774" spans="1:7" s="1" customFormat="1" hidden="1">
      <c r="A774" s="6" t="s">
        <v>25</v>
      </c>
      <c r="B774" s="1" t="s">
        <v>221</v>
      </c>
      <c r="C774" s="1" t="s">
        <v>166</v>
      </c>
      <c r="D774" s="16">
        <v>3</v>
      </c>
      <c r="E774" s="23">
        <v>299</v>
      </c>
      <c r="F774" s="17">
        <f t="shared" si="24"/>
        <v>99.666666666666671</v>
      </c>
      <c r="G774" s="17">
        <f t="shared" si="25"/>
        <v>104.65</v>
      </c>
    </row>
    <row r="775" spans="1:7" s="1" customFormat="1" hidden="1">
      <c r="A775" s="6" t="s">
        <v>28</v>
      </c>
      <c r="B775" s="1" t="s">
        <v>221</v>
      </c>
      <c r="C775" s="1" t="s">
        <v>219</v>
      </c>
      <c r="D775" s="16">
        <v>1</v>
      </c>
      <c r="E775" s="23">
        <v>1799</v>
      </c>
      <c r="F775" s="17">
        <f t="shared" si="24"/>
        <v>1799</v>
      </c>
      <c r="G775" s="17">
        <f t="shared" si="25"/>
        <v>1888.95</v>
      </c>
    </row>
    <row r="776" spans="1:7" s="1" customFormat="1">
      <c r="A776" s="1" t="s">
        <v>20</v>
      </c>
      <c r="B776" s="1" t="s">
        <v>221</v>
      </c>
      <c r="C776" s="1" t="s">
        <v>98</v>
      </c>
      <c r="D776" s="1">
        <v>2</v>
      </c>
      <c r="E776" s="1">
        <v>69.900000000000006</v>
      </c>
      <c r="F776" s="1">
        <f t="shared" si="24"/>
        <v>34.950000000000003</v>
      </c>
      <c r="G776" s="1">
        <f t="shared" si="25"/>
        <v>36.697500000000005</v>
      </c>
    </row>
    <row r="777" spans="1:7" s="1" customFormat="1" hidden="1">
      <c r="A777" s="6" t="s">
        <v>25</v>
      </c>
      <c r="B777" s="1" t="s">
        <v>221</v>
      </c>
      <c r="C777" s="1" t="s">
        <v>7</v>
      </c>
      <c r="D777" s="16">
        <v>2</v>
      </c>
      <c r="E777" s="23">
        <v>499</v>
      </c>
      <c r="F777" s="17">
        <f t="shared" si="24"/>
        <v>249.5</v>
      </c>
      <c r="G777" s="17">
        <f t="shared" si="25"/>
        <v>261.97500000000002</v>
      </c>
    </row>
    <row r="778" spans="1:7" s="1" customFormat="1" hidden="1">
      <c r="A778" s="6" t="s">
        <v>28</v>
      </c>
      <c r="B778" s="1" t="s">
        <v>221</v>
      </c>
      <c r="C778" s="1" t="s">
        <v>104</v>
      </c>
      <c r="D778" s="16">
        <v>4</v>
      </c>
      <c r="E778" s="23">
        <v>699</v>
      </c>
      <c r="F778" s="17">
        <f t="shared" si="24"/>
        <v>174.75</v>
      </c>
      <c r="G778" s="17">
        <f t="shared" si="25"/>
        <v>183.48750000000001</v>
      </c>
    </row>
    <row r="779" spans="1:7" s="1" customFormat="1">
      <c r="A779" s="1" t="s">
        <v>20</v>
      </c>
      <c r="B779" s="1" t="s">
        <v>221</v>
      </c>
      <c r="C779" s="1" t="s">
        <v>232</v>
      </c>
      <c r="D779" s="1">
        <v>1</v>
      </c>
      <c r="E779" s="1">
        <v>999</v>
      </c>
      <c r="F779" s="1">
        <f t="shared" si="24"/>
        <v>999</v>
      </c>
      <c r="G779" s="1">
        <f t="shared" si="25"/>
        <v>1048.95</v>
      </c>
    </row>
    <row r="780" spans="1:7" s="1" customFormat="1" hidden="1">
      <c r="A780" s="6" t="s">
        <v>25</v>
      </c>
      <c r="B780" s="1" t="s">
        <v>221</v>
      </c>
      <c r="C780" s="1" t="s">
        <v>180</v>
      </c>
      <c r="D780" s="16">
        <v>3</v>
      </c>
      <c r="E780" s="23">
        <v>199</v>
      </c>
      <c r="F780" s="17">
        <f t="shared" si="24"/>
        <v>66.333333333333329</v>
      </c>
      <c r="G780" s="17">
        <f t="shared" si="25"/>
        <v>69.649999999999991</v>
      </c>
    </row>
    <row r="781" spans="1:7" s="1" customFormat="1" hidden="1">
      <c r="A781" s="6" t="s">
        <v>28</v>
      </c>
      <c r="B781" s="1" t="s">
        <v>221</v>
      </c>
      <c r="C781" s="1" t="s">
        <v>10</v>
      </c>
      <c r="D781" s="16">
        <v>4</v>
      </c>
      <c r="E781" s="23">
        <v>799</v>
      </c>
      <c r="F781" s="17">
        <f t="shared" si="24"/>
        <v>199.75</v>
      </c>
      <c r="G781" s="17">
        <f t="shared" si="25"/>
        <v>209.73750000000001</v>
      </c>
    </row>
    <row r="782" spans="1:7" s="1" customFormat="1">
      <c r="A782" s="1" t="s">
        <v>20</v>
      </c>
      <c r="B782" s="1" t="s">
        <v>221</v>
      </c>
      <c r="C782" s="1" t="s">
        <v>66</v>
      </c>
      <c r="D782" s="1">
        <v>2</v>
      </c>
      <c r="E782" s="1">
        <v>149</v>
      </c>
      <c r="F782" s="1">
        <f t="shared" si="24"/>
        <v>74.5</v>
      </c>
      <c r="G782" s="1">
        <f t="shared" si="25"/>
        <v>78.225000000000009</v>
      </c>
    </row>
    <row r="783" spans="1:7" s="1" customFormat="1" hidden="1">
      <c r="A783" s="6" t="s">
        <v>25</v>
      </c>
      <c r="B783" s="1" t="s">
        <v>221</v>
      </c>
      <c r="C783" s="1" t="s">
        <v>189</v>
      </c>
      <c r="D783" s="16">
        <v>2</v>
      </c>
      <c r="E783" s="23">
        <v>538.20000000000005</v>
      </c>
      <c r="F783" s="17">
        <f t="shared" si="24"/>
        <v>269.10000000000002</v>
      </c>
      <c r="G783" s="17">
        <f t="shared" si="25"/>
        <v>282.55500000000006</v>
      </c>
    </row>
    <row r="784" spans="1:7" s="1" customFormat="1" hidden="1">
      <c r="A784" s="6" t="s">
        <v>28</v>
      </c>
      <c r="B784" s="1" t="s">
        <v>221</v>
      </c>
      <c r="C784" s="1" t="s">
        <v>102</v>
      </c>
      <c r="D784" s="16">
        <v>1</v>
      </c>
      <c r="E784" s="23">
        <v>99</v>
      </c>
      <c r="F784" s="17">
        <f t="shared" si="24"/>
        <v>99</v>
      </c>
      <c r="G784" s="17">
        <f t="shared" si="25"/>
        <v>103.95</v>
      </c>
    </row>
    <row r="785" spans="1:7" s="1" customFormat="1">
      <c r="A785" s="1" t="s">
        <v>20</v>
      </c>
      <c r="B785" s="1" t="s">
        <v>221</v>
      </c>
      <c r="C785" s="1" t="s">
        <v>156</v>
      </c>
      <c r="D785" s="1">
        <v>2</v>
      </c>
      <c r="E785" s="1">
        <v>149</v>
      </c>
      <c r="F785" s="1">
        <f t="shared" si="24"/>
        <v>74.5</v>
      </c>
      <c r="G785" s="1">
        <f t="shared" si="25"/>
        <v>78.225000000000009</v>
      </c>
    </row>
    <row r="786" spans="1:7" s="1" customFormat="1" hidden="1">
      <c r="A786" s="6" t="s">
        <v>25</v>
      </c>
      <c r="B786" s="1" t="s">
        <v>221</v>
      </c>
      <c r="C786" s="1" t="s">
        <v>106</v>
      </c>
      <c r="D786" s="16">
        <v>4</v>
      </c>
      <c r="E786" s="23">
        <v>449.25</v>
      </c>
      <c r="F786" s="17">
        <f t="shared" si="24"/>
        <v>112.3125</v>
      </c>
      <c r="G786" s="17">
        <f t="shared" si="25"/>
        <v>117.92812500000001</v>
      </c>
    </row>
    <row r="787" spans="1:7" s="1" customFormat="1" hidden="1">
      <c r="A787" s="6" t="s">
        <v>28</v>
      </c>
      <c r="B787" s="1" t="s">
        <v>221</v>
      </c>
      <c r="C787" s="1" t="s">
        <v>143</v>
      </c>
      <c r="D787" s="16">
        <v>4</v>
      </c>
      <c r="E787" s="23">
        <v>249</v>
      </c>
      <c r="F787" s="17">
        <f t="shared" si="24"/>
        <v>62.25</v>
      </c>
      <c r="G787" s="17">
        <f t="shared" si="25"/>
        <v>65.362499999999997</v>
      </c>
    </row>
    <row r="788" spans="1:7" s="1" customFormat="1">
      <c r="A788" s="1" t="s">
        <v>20</v>
      </c>
      <c r="B788" s="1" t="s">
        <v>221</v>
      </c>
      <c r="C788" s="1" t="s">
        <v>211</v>
      </c>
      <c r="D788" s="1">
        <v>3</v>
      </c>
      <c r="E788" s="1">
        <v>199</v>
      </c>
      <c r="F788" s="1">
        <f t="shared" si="24"/>
        <v>66.333333333333329</v>
      </c>
      <c r="G788" s="1">
        <f t="shared" si="25"/>
        <v>69.649999999999991</v>
      </c>
    </row>
    <row r="789" spans="1:7" s="1" customFormat="1" hidden="1">
      <c r="A789" s="6" t="s">
        <v>25</v>
      </c>
      <c r="B789" s="1" t="s">
        <v>221</v>
      </c>
      <c r="C789" s="1" t="s">
        <v>86</v>
      </c>
      <c r="D789" s="16">
        <v>1</v>
      </c>
      <c r="E789" s="23">
        <v>399</v>
      </c>
      <c r="F789" s="17">
        <f t="shared" si="24"/>
        <v>399</v>
      </c>
      <c r="G789" s="17">
        <f t="shared" si="25"/>
        <v>418.95000000000005</v>
      </c>
    </row>
    <row r="790" spans="1:7" s="1" customFormat="1" hidden="1">
      <c r="A790" s="6" t="s">
        <v>28</v>
      </c>
      <c r="B790" s="1" t="s">
        <v>221</v>
      </c>
      <c r="C790" s="1" t="s">
        <v>201</v>
      </c>
      <c r="D790" s="16">
        <v>2</v>
      </c>
      <c r="E790" s="23">
        <v>299</v>
      </c>
      <c r="F790" s="17">
        <f t="shared" si="24"/>
        <v>149.5</v>
      </c>
      <c r="G790" s="17">
        <f t="shared" si="25"/>
        <v>156.97499999999999</v>
      </c>
    </row>
    <row r="791" spans="1:7" s="1" customFormat="1">
      <c r="A791" s="1" t="s">
        <v>20</v>
      </c>
      <c r="B791" s="1" t="s">
        <v>221</v>
      </c>
      <c r="C791" s="1" t="s">
        <v>129</v>
      </c>
      <c r="D791" s="1">
        <v>3</v>
      </c>
      <c r="E791" s="1">
        <v>99</v>
      </c>
      <c r="F791" s="1">
        <f t="shared" si="24"/>
        <v>33</v>
      </c>
      <c r="G791" s="1">
        <f t="shared" si="25"/>
        <v>34.65</v>
      </c>
    </row>
    <row r="792" spans="1:7" s="1" customFormat="1" hidden="1">
      <c r="A792" s="6" t="s">
        <v>25</v>
      </c>
      <c r="B792" s="1" t="s">
        <v>221</v>
      </c>
      <c r="C792" s="1" t="s">
        <v>104</v>
      </c>
      <c r="D792" s="16">
        <v>1</v>
      </c>
      <c r="E792" s="23">
        <v>699</v>
      </c>
      <c r="F792" s="17">
        <f t="shared" si="24"/>
        <v>699</v>
      </c>
      <c r="G792" s="17">
        <f t="shared" si="25"/>
        <v>733.95</v>
      </c>
    </row>
    <row r="793" spans="1:7" s="1" customFormat="1" hidden="1">
      <c r="A793" s="6" t="s">
        <v>28</v>
      </c>
      <c r="B793" s="1" t="s">
        <v>221</v>
      </c>
      <c r="C793" s="1" t="s">
        <v>156</v>
      </c>
      <c r="D793" s="16">
        <v>1</v>
      </c>
      <c r="E793" s="23">
        <v>149</v>
      </c>
      <c r="F793" s="17">
        <f t="shared" si="24"/>
        <v>149</v>
      </c>
      <c r="G793" s="17">
        <f t="shared" si="25"/>
        <v>156.45000000000002</v>
      </c>
    </row>
    <row r="794" spans="1:7" s="1" customFormat="1">
      <c r="A794" s="1" t="s">
        <v>20</v>
      </c>
      <c r="B794" s="1" t="s">
        <v>221</v>
      </c>
      <c r="C794" s="1" t="s">
        <v>99</v>
      </c>
      <c r="D794" s="1">
        <v>4</v>
      </c>
      <c r="E794" s="1">
        <v>299.25</v>
      </c>
      <c r="F794" s="1">
        <f t="shared" si="24"/>
        <v>74.8125</v>
      </c>
      <c r="G794" s="1">
        <f t="shared" si="25"/>
        <v>78.553125000000009</v>
      </c>
    </row>
    <row r="795" spans="1:7" s="1" customFormat="1" hidden="1">
      <c r="A795" s="6" t="s">
        <v>25</v>
      </c>
      <c r="B795" s="1" t="s">
        <v>221</v>
      </c>
      <c r="C795" s="1" t="s">
        <v>100</v>
      </c>
      <c r="D795" s="16">
        <v>2</v>
      </c>
      <c r="E795" s="23">
        <v>99</v>
      </c>
      <c r="F795" s="17">
        <f t="shared" si="24"/>
        <v>49.5</v>
      </c>
      <c r="G795" s="17">
        <f t="shared" si="25"/>
        <v>51.975000000000001</v>
      </c>
    </row>
    <row r="796" spans="1:7" s="1" customFormat="1" hidden="1">
      <c r="A796" s="6" t="s">
        <v>28</v>
      </c>
      <c r="B796" s="1" t="s">
        <v>221</v>
      </c>
      <c r="C796" s="1" t="s">
        <v>137</v>
      </c>
      <c r="D796" s="16">
        <v>3</v>
      </c>
      <c r="E796" s="23">
        <v>149</v>
      </c>
      <c r="F796" s="17">
        <f t="shared" si="24"/>
        <v>49.666666666666664</v>
      </c>
      <c r="G796" s="17">
        <f t="shared" si="25"/>
        <v>52.15</v>
      </c>
    </row>
    <row r="797" spans="1:7" s="1" customFormat="1">
      <c r="A797" s="1" t="s">
        <v>20</v>
      </c>
      <c r="B797" s="1" t="s">
        <v>221</v>
      </c>
      <c r="C797" s="1" t="s">
        <v>182</v>
      </c>
      <c r="D797" s="1">
        <v>2</v>
      </c>
      <c r="E797" s="1">
        <v>299</v>
      </c>
      <c r="F797" s="1">
        <f t="shared" si="24"/>
        <v>149.5</v>
      </c>
      <c r="G797" s="1">
        <f t="shared" si="25"/>
        <v>156.97499999999999</v>
      </c>
    </row>
    <row r="798" spans="1:7" s="1" customFormat="1" hidden="1">
      <c r="A798" s="6" t="s">
        <v>25</v>
      </c>
      <c r="B798" s="1" t="s">
        <v>221</v>
      </c>
      <c r="C798" s="1" t="s">
        <v>209</v>
      </c>
      <c r="D798" s="16">
        <v>4</v>
      </c>
      <c r="E798" s="23">
        <v>299</v>
      </c>
      <c r="F798" s="17">
        <f t="shared" si="24"/>
        <v>74.75</v>
      </c>
      <c r="G798" s="17">
        <f t="shared" si="25"/>
        <v>78.487499999999997</v>
      </c>
    </row>
    <row r="799" spans="1:7" s="1" customFormat="1" hidden="1">
      <c r="A799" s="6" t="s">
        <v>28</v>
      </c>
      <c r="B799" s="1" t="s">
        <v>221</v>
      </c>
      <c r="C799" s="1" t="s">
        <v>232</v>
      </c>
      <c r="D799" s="16">
        <v>4</v>
      </c>
      <c r="E799" s="23">
        <v>699.3</v>
      </c>
      <c r="F799" s="17">
        <f t="shared" si="24"/>
        <v>174.82499999999999</v>
      </c>
      <c r="G799" s="17">
        <f t="shared" si="25"/>
        <v>183.56625</v>
      </c>
    </row>
    <row r="800" spans="1:7" s="1" customFormat="1">
      <c r="A800" s="1" t="s">
        <v>20</v>
      </c>
      <c r="B800" s="1" t="s">
        <v>221</v>
      </c>
      <c r="C800" s="1" t="s">
        <v>167</v>
      </c>
      <c r="D800" s="1">
        <v>1</v>
      </c>
      <c r="E800" s="1">
        <v>999</v>
      </c>
      <c r="F800" s="1">
        <f t="shared" si="24"/>
        <v>999</v>
      </c>
      <c r="G800" s="1">
        <f t="shared" si="25"/>
        <v>1048.95</v>
      </c>
    </row>
    <row r="801" spans="1:7" s="1" customFormat="1" hidden="1">
      <c r="A801" s="6" t="s">
        <v>25</v>
      </c>
      <c r="B801" s="1" t="s">
        <v>221</v>
      </c>
      <c r="C801" s="1" t="s">
        <v>84</v>
      </c>
      <c r="D801" s="16">
        <v>2</v>
      </c>
      <c r="E801" s="23">
        <v>599</v>
      </c>
      <c r="F801" s="17">
        <f t="shared" si="24"/>
        <v>299.5</v>
      </c>
      <c r="G801" s="17">
        <f t="shared" si="25"/>
        <v>314.47500000000002</v>
      </c>
    </row>
    <row r="802" spans="1:7" s="1" customFormat="1" hidden="1">
      <c r="A802" s="6" t="s">
        <v>28</v>
      </c>
      <c r="B802" s="1" t="s">
        <v>221</v>
      </c>
      <c r="C802" s="1" t="s">
        <v>10</v>
      </c>
      <c r="D802" s="16">
        <v>4</v>
      </c>
      <c r="E802" s="23">
        <v>799</v>
      </c>
      <c r="F802" s="17">
        <f t="shared" si="24"/>
        <v>199.75</v>
      </c>
      <c r="G802" s="17">
        <f t="shared" si="25"/>
        <v>209.73750000000001</v>
      </c>
    </row>
    <row r="803" spans="1:7" s="1" customFormat="1">
      <c r="A803" s="1" t="s">
        <v>20</v>
      </c>
      <c r="B803" s="1" t="s">
        <v>221</v>
      </c>
      <c r="C803" s="1" t="s">
        <v>46</v>
      </c>
      <c r="D803" s="1">
        <v>2</v>
      </c>
      <c r="E803" s="1">
        <v>79.900000000000006</v>
      </c>
      <c r="F803" s="1">
        <f t="shared" si="24"/>
        <v>39.950000000000003</v>
      </c>
      <c r="G803" s="1">
        <f t="shared" si="25"/>
        <v>41.947500000000005</v>
      </c>
    </row>
    <row r="804" spans="1:7" s="1" customFormat="1" hidden="1">
      <c r="A804" s="6" t="s">
        <v>25</v>
      </c>
      <c r="B804" s="1" t="s">
        <v>221</v>
      </c>
      <c r="C804" s="1" t="s">
        <v>7</v>
      </c>
      <c r="D804" s="16">
        <v>3</v>
      </c>
      <c r="E804" s="23">
        <v>499</v>
      </c>
      <c r="F804" s="17">
        <f t="shared" si="24"/>
        <v>166.33333333333334</v>
      </c>
      <c r="G804" s="17">
        <f t="shared" si="25"/>
        <v>174.65</v>
      </c>
    </row>
    <row r="805" spans="1:7" s="1" customFormat="1" hidden="1">
      <c r="A805" s="6" t="s">
        <v>28</v>
      </c>
      <c r="B805" s="1" t="s">
        <v>221</v>
      </c>
      <c r="C805" s="1" t="s">
        <v>162</v>
      </c>
      <c r="D805" s="16">
        <v>4</v>
      </c>
      <c r="E805" s="23">
        <v>99</v>
      </c>
      <c r="F805" s="17">
        <f t="shared" si="24"/>
        <v>24.75</v>
      </c>
      <c r="G805" s="17">
        <f t="shared" si="25"/>
        <v>25.987500000000001</v>
      </c>
    </row>
    <row r="806" spans="1:7" s="1" customFormat="1">
      <c r="A806" s="1" t="s">
        <v>20</v>
      </c>
      <c r="B806" s="1" t="s">
        <v>221</v>
      </c>
      <c r="C806" s="1" t="s">
        <v>109</v>
      </c>
      <c r="D806" s="1">
        <v>1</v>
      </c>
      <c r="E806" s="1">
        <v>79.900000000000006</v>
      </c>
      <c r="F806" s="1">
        <f t="shared" si="24"/>
        <v>79.900000000000006</v>
      </c>
      <c r="G806" s="1">
        <f t="shared" si="25"/>
        <v>83.89500000000001</v>
      </c>
    </row>
    <row r="807" spans="1:7" s="1" customFormat="1" hidden="1">
      <c r="A807" s="6" t="s">
        <v>25</v>
      </c>
      <c r="B807" s="1" t="s">
        <v>221</v>
      </c>
      <c r="C807" s="1" t="s">
        <v>228</v>
      </c>
      <c r="D807" s="16">
        <v>1</v>
      </c>
      <c r="E807" s="23">
        <v>99</v>
      </c>
      <c r="F807" s="17">
        <f t="shared" si="24"/>
        <v>99</v>
      </c>
      <c r="G807" s="17">
        <f t="shared" si="25"/>
        <v>103.95</v>
      </c>
    </row>
    <row r="808" spans="1:7" s="1" customFormat="1" hidden="1">
      <c r="A808" s="6" t="s">
        <v>28</v>
      </c>
      <c r="B808" s="1" t="s">
        <v>221</v>
      </c>
      <c r="C808" s="1" t="s">
        <v>161</v>
      </c>
      <c r="D808" s="16">
        <v>4</v>
      </c>
      <c r="E808" s="23">
        <v>149</v>
      </c>
      <c r="F808" s="17">
        <f t="shared" si="24"/>
        <v>37.25</v>
      </c>
      <c r="G808" s="17">
        <f t="shared" si="25"/>
        <v>39.112500000000004</v>
      </c>
    </row>
    <row r="809" spans="1:7" s="1" customFormat="1">
      <c r="A809" s="1" t="s">
        <v>20</v>
      </c>
      <c r="B809" s="1" t="s">
        <v>221</v>
      </c>
      <c r="C809" s="1" t="s">
        <v>93</v>
      </c>
      <c r="D809" s="1">
        <v>2</v>
      </c>
      <c r="E809" s="1">
        <v>298</v>
      </c>
      <c r="F809" s="1">
        <f t="shared" si="24"/>
        <v>149</v>
      </c>
      <c r="G809" s="1">
        <f t="shared" si="25"/>
        <v>156.45000000000002</v>
      </c>
    </row>
    <row r="810" spans="1:7" s="1" customFormat="1" hidden="1">
      <c r="A810" s="6" t="s">
        <v>25</v>
      </c>
      <c r="B810" s="1" t="s">
        <v>221</v>
      </c>
      <c r="C810" s="1" t="s">
        <v>66</v>
      </c>
      <c r="D810" s="16">
        <v>1</v>
      </c>
      <c r="E810" s="23">
        <v>149</v>
      </c>
      <c r="F810" s="17">
        <f t="shared" si="24"/>
        <v>149</v>
      </c>
      <c r="G810" s="17">
        <f t="shared" si="25"/>
        <v>156.45000000000002</v>
      </c>
    </row>
    <row r="811" spans="1:7" s="1" customFormat="1" hidden="1">
      <c r="A811" s="6" t="s">
        <v>28</v>
      </c>
      <c r="B811" s="1" t="s">
        <v>221</v>
      </c>
      <c r="C811" s="1" t="s">
        <v>95</v>
      </c>
      <c r="D811" s="16">
        <v>4</v>
      </c>
      <c r="E811" s="23">
        <v>599</v>
      </c>
      <c r="F811" s="17">
        <f t="shared" si="24"/>
        <v>149.75</v>
      </c>
      <c r="G811" s="17">
        <f t="shared" si="25"/>
        <v>157.23750000000001</v>
      </c>
    </row>
    <row r="812" spans="1:7" s="1" customFormat="1">
      <c r="A812" s="1" t="s">
        <v>20</v>
      </c>
      <c r="B812" s="1" t="s">
        <v>221</v>
      </c>
      <c r="C812" s="1" t="s">
        <v>192</v>
      </c>
      <c r="D812" s="1">
        <v>4</v>
      </c>
      <c r="E812" s="1">
        <v>199.6</v>
      </c>
      <c r="F812" s="1">
        <f t="shared" si="24"/>
        <v>49.9</v>
      </c>
      <c r="G812" s="1">
        <f t="shared" si="25"/>
        <v>52.395000000000003</v>
      </c>
    </row>
    <row r="813" spans="1:7" s="1" customFormat="1" hidden="1">
      <c r="A813" s="6" t="s">
        <v>25</v>
      </c>
      <c r="B813" s="1" t="s">
        <v>221</v>
      </c>
      <c r="C813" s="1" t="s">
        <v>229</v>
      </c>
      <c r="D813" s="16">
        <v>3</v>
      </c>
      <c r="E813" s="23">
        <v>99</v>
      </c>
      <c r="F813" s="17">
        <f t="shared" si="24"/>
        <v>33</v>
      </c>
      <c r="G813" s="17">
        <f t="shared" si="25"/>
        <v>34.65</v>
      </c>
    </row>
    <row r="814" spans="1:7" s="1" customFormat="1" hidden="1">
      <c r="A814" s="6" t="s">
        <v>28</v>
      </c>
      <c r="B814" s="1" t="s">
        <v>221</v>
      </c>
      <c r="C814" s="1" t="s">
        <v>193</v>
      </c>
      <c r="D814" s="16">
        <v>1</v>
      </c>
      <c r="E814" s="23">
        <v>49.9</v>
      </c>
      <c r="F814" s="17">
        <f t="shared" si="24"/>
        <v>49.9</v>
      </c>
      <c r="G814" s="17">
        <f t="shared" si="25"/>
        <v>52.395000000000003</v>
      </c>
    </row>
    <row r="815" spans="1:7" s="1" customFormat="1">
      <c r="A815" s="1" t="s">
        <v>20</v>
      </c>
      <c r="B815" s="1" t="s">
        <v>221</v>
      </c>
      <c r="C815" s="1" t="s">
        <v>89</v>
      </c>
      <c r="D815" s="1">
        <v>2</v>
      </c>
      <c r="E815" s="1">
        <v>278.60000000000002</v>
      </c>
      <c r="F815" s="1">
        <f t="shared" si="24"/>
        <v>139.30000000000001</v>
      </c>
      <c r="G815" s="1">
        <f t="shared" si="25"/>
        <v>146.26500000000001</v>
      </c>
    </row>
    <row r="816" spans="1:7" s="1" customFormat="1" hidden="1">
      <c r="A816" s="6" t="s">
        <v>25</v>
      </c>
      <c r="B816" s="1" t="s">
        <v>221</v>
      </c>
      <c r="C816" s="1" t="s">
        <v>66</v>
      </c>
      <c r="D816" s="16">
        <v>2</v>
      </c>
      <c r="E816" s="23">
        <v>447</v>
      </c>
      <c r="F816" s="17">
        <f t="shared" si="24"/>
        <v>223.5</v>
      </c>
      <c r="G816" s="17">
        <f t="shared" si="25"/>
        <v>234.67500000000001</v>
      </c>
    </row>
    <row r="817" spans="1:7" s="1" customFormat="1" hidden="1">
      <c r="A817" s="6" t="s">
        <v>28</v>
      </c>
      <c r="B817" s="1" t="s">
        <v>221</v>
      </c>
      <c r="C817" s="1" t="s">
        <v>151</v>
      </c>
      <c r="D817" s="16">
        <v>1</v>
      </c>
      <c r="E817" s="23">
        <v>299</v>
      </c>
      <c r="F817" s="17">
        <f t="shared" si="24"/>
        <v>299</v>
      </c>
      <c r="G817" s="17">
        <f t="shared" si="25"/>
        <v>313.95</v>
      </c>
    </row>
    <row r="818" spans="1:7" s="1" customFormat="1">
      <c r="A818" s="1" t="s">
        <v>20</v>
      </c>
      <c r="B818" s="1" t="s">
        <v>221</v>
      </c>
      <c r="C818" s="1" t="s">
        <v>177</v>
      </c>
      <c r="D818" s="1">
        <v>2</v>
      </c>
      <c r="E818" s="1">
        <v>499</v>
      </c>
      <c r="F818" s="1">
        <f t="shared" si="24"/>
        <v>249.5</v>
      </c>
      <c r="G818" s="1">
        <f t="shared" si="25"/>
        <v>261.97500000000002</v>
      </c>
    </row>
    <row r="819" spans="1:7" s="1" customFormat="1" hidden="1">
      <c r="A819" s="6" t="s">
        <v>25</v>
      </c>
      <c r="B819" s="1" t="s">
        <v>221</v>
      </c>
      <c r="C819" s="1" t="s">
        <v>55</v>
      </c>
      <c r="D819" s="16">
        <v>3</v>
      </c>
      <c r="E819" s="23">
        <v>299</v>
      </c>
      <c r="F819" s="17">
        <f t="shared" si="24"/>
        <v>99.666666666666671</v>
      </c>
      <c r="G819" s="17">
        <f t="shared" si="25"/>
        <v>104.65</v>
      </c>
    </row>
    <row r="820" spans="1:7" s="1" customFormat="1" hidden="1">
      <c r="A820" s="6" t="s">
        <v>28</v>
      </c>
      <c r="B820" s="1" t="s">
        <v>221</v>
      </c>
      <c r="C820" s="1" t="s">
        <v>101</v>
      </c>
      <c r="D820" s="16">
        <v>4</v>
      </c>
      <c r="E820" s="23">
        <v>249</v>
      </c>
      <c r="F820" s="17">
        <f t="shared" si="24"/>
        <v>62.25</v>
      </c>
      <c r="G820" s="17">
        <f t="shared" si="25"/>
        <v>65.362499999999997</v>
      </c>
    </row>
    <row r="821" spans="1:7" s="1" customFormat="1">
      <c r="A821" s="1" t="s">
        <v>20</v>
      </c>
      <c r="B821" s="1" t="s">
        <v>221</v>
      </c>
      <c r="C821" s="1" t="s">
        <v>185</v>
      </c>
      <c r="D821" s="1">
        <v>1</v>
      </c>
      <c r="E821" s="1">
        <v>149</v>
      </c>
      <c r="F821" s="1">
        <f t="shared" si="24"/>
        <v>149</v>
      </c>
      <c r="G821" s="1">
        <f t="shared" si="25"/>
        <v>156.45000000000002</v>
      </c>
    </row>
    <row r="822" spans="1:7" s="1" customFormat="1" hidden="1">
      <c r="A822" s="6" t="s">
        <v>25</v>
      </c>
      <c r="B822" s="1" t="s">
        <v>221</v>
      </c>
      <c r="C822" s="1" t="s">
        <v>135</v>
      </c>
      <c r="D822" s="16">
        <v>4</v>
      </c>
      <c r="E822" s="23">
        <v>399</v>
      </c>
      <c r="F822" s="17">
        <f t="shared" si="24"/>
        <v>99.75</v>
      </c>
      <c r="G822" s="17">
        <f t="shared" si="25"/>
        <v>104.73750000000001</v>
      </c>
    </row>
    <row r="823" spans="1:7" s="1" customFormat="1" hidden="1">
      <c r="A823" s="6" t="s">
        <v>28</v>
      </c>
      <c r="B823" s="1" t="s">
        <v>221</v>
      </c>
      <c r="C823" s="1" t="s">
        <v>199</v>
      </c>
      <c r="D823" s="16">
        <v>4</v>
      </c>
      <c r="E823" s="23">
        <v>499</v>
      </c>
      <c r="F823" s="17">
        <f t="shared" si="24"/>
        <v>124.75</v>
      </c>
      <c r="G823" s="17">
        <f t="shared" si="25"/>
        <v>130.98750000000001</v>
      </c>
    </row>
    <row r="824" spans="1:7" s="1" customFormat="1">
      <c r="A824" s="1" t="s">
        <v>20</v>
      </c>
      <c r="B824" s="1" t="s">
        <v>221</v>
      </c>
      <c r="C824" s="1" t="s">
        <v>106</v>
      </c>
      <c r="D824" s="1">
        <v>2</v>
      </c>
      <c r="E824" s="1">
        <v>599</v>
      </c>
      <c r="F824" s="1">
        <f t="shared" si="24"/>
        <v>299.5</v>
      </c>
      <c r="G824" s="1">
        <f t="shared" si="25"/>
        <v>314.47500000000002</v>
      </c>
    </row>
    <row r="825" spans="1:7" s="1" customFormat="1" hidden="1">
      <c r="A825" s="6" t="s">
        <v>25</v>
      </c>
      <c r="B825" s="1" t="s">
        <v>221</v>
      </c>
      <c r="C825" s="1" t="s">
        <v>236</v>
      </c>
      <c r="D825" s="16">
        <v>3</v>
      </c>
      <c r="E825" s="23">
        <v>249</v>
      </c>
      <c r="F825" s="17">
        <f t="shared" si="24"/>
        <v>83</v>
      </c>
      <c r="G825" s="17">
        <f t="shared" si="25"/>
        <v>87.15</v>
      </c>
    </row>
    <row r="826" spans="1:7" s="1" customFormat="1" hidden="1">
      <c r="A826" s="6" t="s">
        <v>28</v>
      </c>
      <c r="B826" s="1" t="s">
        <v>221</v>
      </c>
      <c r="C826" s="1" t="s">
        <v>96</v>
      </c>
      <c r="D826" s="16">
        <v>4</v>
      </c>
      <c r="E826" s="23">
        <v>499</v>
      </c>
      <c r="F826" s="17">
        <f t="shared" si="24"/>
        <v>124.75</v>
      </c>
      <c r="G826" s="17">
        <f t="shared" si="25"/>
        <v>130.98750000000001</v>
      </c>
    </row>
    <row r="827" spans="1:7" s="1" customFormat="1">
      <c r="A827" s="1" t="s">
        <v>20</v>
      </c>
      <c r="B827" s="1" t="s">
        <v>221</v>
      </c>
      <c r="C827" s="1" t="s">
        <v>240</v>
      </c>
      <c r="D827" s="1">
        <v>3</v>
      </c>
      <c r="E827" s="1">
        <v>299</v>
      </c>
      <c r="F827" s="1">
        <f t="shared" si="24"/>
        <v>99.666666666666671</v>
      </c>
      <c r="G827" s="1">
        <f t="shared" si="25"/>
        <v>104.65</v>
      </c>
    </row>
    <row r="828" spans="1:7" s="1" customFormat="1" hidden="1">
      <c r="A828" s="6" t="s">
        <v>25</v>
      </c>
      <c r="B828" s="1" t="s">
        <v>221</v>
      </c>
      <c r="C828" s="1" t="s">
        <v>234</v>
      </c>
      <c r="D828" s="16">
        <v>3</v>
      </c>
      <c r="E828" s="23">
        <v>499</v>
      </c>
      <c r="F828" s="17">
        <f t="shared" si="24"/>
        <v>166.33333333333334</v>
      </c>
      <c r="G828" s="17">
        <f t="shared" si="25"/>
        <v>174.65</v>
      </c>
    </row>
    <row r="829" spans="1:7" s="1" customFormat="1" hidden="1">
      <c r="A829" s="6" t="s">
        <v>28</v>
      </c>
      <c r="B829" s="1" t="s">
        <v>221</v>
      </c>
      <c r="C829" s="1" t="s">
        <v>68</v>
      </c>
      <c r="D829" s="16">
        <v>2</v>
      </c>
      <c r="E829" s="23">
        <v>399</v>
      </c>
      <c r="F829" s="17">
        <f t="shared" si="24"/>
        <v>199.5</v>
      </c>
      <c r="G829" s="17">
        <f t="shared" si="25"/>
        <v>209.47500000000002</v>
      </c>
    </row>
    <row r="830" spans="1:7" s="1" customFormat="1">
      <c r="A830" s="1" t="s">
        <v>20</v>
      </c>
      <c r="B830" s="1" t="s">
        <v>221</v>
      </c>
      <c r="C830" s="1" t="s">
        <v>56</v>
      </c>
      <c r="D830" s="1">
        <v>4</v>
      </c>
      <c r="E830" s="1">
        <v>224.25</v>
      </c>
      <c r="F830" s="1">
        <f t="shared" si="24"/>
        <v>56.0625</v>
      </c>
      <c r="G830" s="1">
        <f t="shared" si="25"/>
        <v>58.865625000000001</v>
      </c>
    </row>
    <row r="831" spans="1:7" s="1" customFormat="1" hidden="1">
      <c r="A831" s="6" t="s">
        <v>25</v>
      </c>
      <c r="B831" s="1" t="s">
        <v>221</v>
      </c>
      <c r="C831" s="1" t="s">
        <v>183</v>
      </c>
      <c r="D831" s="16">
        <v>1</v>
      </c>
      <c r="E831" s="23">
        <v>99</v>
      </c>
      <c r="F831" s="17">
        <f t="shared" si="24"/>
        <v>99</v>
      </c>
      <c r="G831" s="17">
        <f t="shared" si="25"/>
        <v>103.95</v>
      </c>
    </row>
    <row r="832" spans="1:7" s="1" customFormat="1" hidden="1">
      <c r="A832" s="6" t="s">
        <v>28</v>
      </c>
      <c r="B832" s="1" t="s">
        <v>221</v>
      </c>
      <c r="C832" s="1" t="s">
        <v>204</v>
      </c>
      <c r="D832" s="16">
        <v>1</v>
      </c>
      <c r="E832" s="23">
        <v>299</v>
      </c>
      <c r="F832" s="17">
        <f t="shared" si="24"/>
        <v>299</v>
      </c>
      <c r="G832" s="17">
        <f t="shared" si="25"/>
        <v>313.95</v>
      </c>
    </row>
    <row r="833" spans="1:7" s="1" customFormat="1">
      <c r="A833" s="1" t="s">
        <v>20</v>
      </c>
      <c r="B833" s="1" t="s">
        <v>221</v>
      </c>
      <c r="C833" s="1" t="s">
        <v>177</v>
      </c>
      <c r="D833" s="1">
        <v>2</v>
      </c>
      <c r="E833" s="1">
        <v>299</v>
      </c>
      <c r="F833" s="1">
        <f t="shared" si="24"/>
        <v>149.5</v>
      </c>
      <c r="G833" s="1">
        <f t="shared" si="25"/>
        <v>156.97499999999999</v>
      </c>
    </row>
    <row r="834" spans="1:7" s="1" customFormat="1" hidden="1">
      <c r="A834" s="6" t="s">
        <v>25</v>
      </c>
      <c r="B834" s="1" t="s">
        <v>221</v>
      </c>
      <c r="C834" s="1" t="s">
        <v>220</v>
      </c>
      <c r="D834" s="16">
        <v>2</v>
      </c>
      <c r="E834" s="23">
        <v>159.80000000000001</v>
      </c>
      <c r="F834" s="17">
        <f t="shared" ref="F834:F897" si="26">E834/D834</f>
        <v>79.900000000000006</v>
      </c>
      <c r="G834" s="17">
        <f t="shared" ref="G834:G897" si="27">F834*1.05</f>
        <v>83.89500000000001</v>
      </c>
    </row>
    <row r="835" spans="1:7" s="1" customFormat="1" hidden="1">
      <c r="A835" s="6" t="s">
        <v>28</v>
      </c>
      <c r="B835" s="1" t="s">
        <v>221</v>
      </c>
      <c r="C835" s="1" t="s">
        <v>31</v>
      </c>
      <c r="D835" s="16">
        <v>4</v>
      </c>
      <c r="E835" s="23">
        <v>599</v>
      </c>
      <c r="F835" s="17">
        <f t="shared" si="26"/>
        <v>149.75</v>
      </c>
      <c r="G835" s="17">
        <f t="shared" si="27"/>
        <v>157.23750000000001</v>
      </c>
    </row>
    <row r="836" spans="1:7" s="1" customFormat="1">
      <c r="A836" s="1" t="s">
        <v>20</v>
      </c>
      <c r="B836" s="1" t="s">
        <v>221</v>
      </c>
      <c r="C836" s="1" t="s">
        <v>63</v>
      </c>
      <c r="D836" s="1">
        <v>1</v>
      </c>
      <c r="E836" s="1">
        <v>998</v>
      </c>
      <c r="F836" s="1">
        <f t="shared" si="26"/>
        <v>998</v>
      </c>
      <c r="G836" s="1">
        <f t="shared" si="27"/>
        <v>1047.9000000000001</v>
      </c>
    </row>
    <row r="837" spans="1:7" s="1" customFormat="1" hidden="1">
      <c r="A837" s="6" t="s">
        <v>25</v>
      </c>
      <c r="B837" s="1" t="s">
        <v>221</v>
      </c>
      <c r="C837" s="1" t="s">
        <v>119</v>
      </c>
      <c r="D837" s="16">
        <v>2</v>
      </c>
      <c r="E837" s="23">
        <v>199</v>
      </c>
      <c r="F837" s="17">
        <f t="shared" si="26"/>
        <v>99.5</v>
      </c>
      <c r="G837" s="17">
        <f t="shared" si="27"/>
        <v>104.47500000000001</v>
      </c>
    </row>
    <row r="838" spans="1:7" s="1" customFormat="1" hidden="1">
      <c r="A838" s="6" t="s">
        <v>28</v>
      </c>
      <c r="B838" s="1" t="s">
        <v>221</v>
      </c>
      <c r="C838" s="1" t="s">
        <v>95</v>
      </c>
      <c r="D838" s="16">
        <v>3</v>
      </c>
      <c r="E838" s="23">
        <v>599</v>
      </c>
      <c r="F838" s="17">
        <f t="shared" si="26"/>
        <v>199.66666666666666</v>
      </c>
      <c r="G838" s="17">
        <f t="shared" si="27"/>
        <v>209.65</v>
      </c>
    </row>
    <row r="839" spans="1:7" s="1" customFormat="1">
      <c r="A839" s="1" t="s">
        <v>20</v>
      </c>
      <c r="B839" s="1" t="s">
        <v>221</v>
      </c>
      <c r="C839" s="1" t="s">
        <v>38</v>
      </c>
      <c r="D839" s="1">
        <v>3</v>
      </c>
      <c r="E839" s="1">
        <v>198</v>
      </c>
      <c r="F839" s="1">
        <f t="shared" si="26"/>
        <v>66</v>
      </c>
      <c r="G839" s="1">
        <f t="shared" si="27"/>
        <v>69.3</v>
      </c>
    </row>
    <row r="840" spans="1:7" s="1" customFormat="1" hidden="1">
      <c r="A840" s="6" t="s">
        <v>25</v>
      </c>
      <c r="B840" s="1" t="s">
        <v>221</v>
      </c>
      <c r="C840" s="1" t="s">
        <v>205</v>
      </c>
      <c r="D840" s="16">
        <v>1</v>
      </c>
      <c r="E840" s="23">
        <v>118.8</v>
      </c>
      <c r="F840" s="17">
        <f t="shared" si="26"/>
        <v>118.8</v>
      </c>
      <c r="G840" s="17">
        <f t="shared" si="27"/>
        <v>124.74000000000001</v>
      </c>
    </row>
    <row r="841" spans="1:7" s="1" customFormat="1" hidden="1">
      <c r="A841" s="6" t="s">
        <v>28</v>
      </c>
      <c r="B841" s="1" t="s">
        <v>221</v>
      </c>
      <c r="C841" s="1" t="s">
        <v>105</v>
      </c>
      <c r="D841" s="16">
        <v>3</v>
      </c>
      <c r="E841" s="23">
        <v>178.8</v>
      </c>
      <c r="F841" s="17">
        <f t="shared" si="26"/>
        <v>59.6</v>
      </c>
      <c r="G841" s="17">
        <f t="shared" si="27"/>
        <v>62.580000000000005</v>
      </c>
    </row>
    <row r="842" spans="1:7" s="1" customFormat="1">
      <c r="A842" s="1" t="s">
        <v>20</v>
      </c>
      <c r="B842" s="1" t="s">
        <v>221</v>
      </c>
      <c r="C842" s="1" t="s">
        <v>9</v>
      </c>
      <c r="D842" s="1">
        <v>1</v>
      </c>
      <c r="E842" s="1">
        <v>575.04999999999995</v>
      </c>
      <c r="F842" s="1">
        <f t="shared" si="26"/>
        <v>575.04999999999995</v>
      </c>
      <c r="G842" s="1">
        <f t="shared" si="27"/>
        <v>603.80250000000001</v>
      </c>
    </row>
    <row r="843" spans="1:7" s="1" customFormat="1" hidden="1">
      <c r="A843" s="6" t="s">
        <v>25</v>
      </c>
      <c r="B843" s="1" t="s">
        <v>221</v>
      </c>
      <c r="C843" s="1" t="s">
        <v>80</v>
      </c>
      <c r="D843" s="16">
        <v>2</v>
      </c>
      <c r="E843" s="23">
        <v>49.9</v>
      </c>
      <c r="F843" s="17">
        <f t="shared" si="26"/>
        <v>24.95</v>
      </c>
      <c r="G843" s="17">
        <f t="shared" si="27"/>
        <v>26.197500000000002</v>
      </c>
    </row>
    <row r="844" spans="1:7" s="1" customFormat="1" hidden="1">
      <c r="A844" s="6" t="s">
        <v>28</v>
      </c>
      <c r="B844" s="1" t="s">
        <v>221</v>
      </c>
      <c r="C844" s="1" t="s">
        <v>209</v>
      </c>
      <c r="D844" s="16">
        <v>4</v>
      </c>
      <c r="E844" s="23">
        <v>598</v>
      </c>
      <c r="F844" s="17">
        <f t="shared" si="26"/>
        <v>149.5</v>
      </c>
      <c r="G844" s="17">
        <f t="shared" si="27"/>
        <v>156.97499999999999</v>
      </c>
    </row>
    <row r="845" spans="1:7" s="1" customFormat="1">
      <c r="A845" s="1" t="s">
        <v>20</v>
      </c>
      <c r="B845" s="1" t="s">
        <v>221</v>
      </c>
      <c r="C845" s="1" t="s">
        <v>158</v>
      </c>
      <c r="D845" s="1">
        <v>3</v>
      </c>
      <c r="E845" s="1">
        <v>699</v>
      </c>
      <c r="F845" s="1">
        <f t="shared" si="26"/>
        <v>233</v>
      </c>
      <c r="G845" s="1">
        <f t="shared" si="27"/>
        <v>244.65</v>
      </c>
    </row>
    <row r="846" spans="1:7" s="1" customFormat="1" hidden="1">
      <c r="A846" s="6" t="s">
        <v>25</v>
      </c>
      <c r="B846" s="1" t="s">
        <v>221</v>
      </c>
      <c r="C846" s="1" t="s">
        <v>91</v>
      </c>
      <c r="D846" s="16">
        <v>3</v>
      </c>
      <c r="E846" s="23">
        <v>699</v>
      </c>
      <c r="F846" s="17">
        <f t="shared" si="26"/>
        <v>233</v>
      </c>
      <c r="G846" s="17">
        <f t="shared" si="27"/>
        <v>244.65</v>
      </c>
    </row>
    <row r="847" spans="1:7" s="1" customFormat="1" hidden="1">
      <c r="A847" s="6" t="s">
        <v>28</v>
      </c>
      <c r="B847" s="1" t="s">
        <v>221</v>
      </c>
      <c r="C847" s="1" t="s">
        <v>63</v>
      </c>
      <c r="D847" s="16">
        <v>3</v>
      </c>
      <c r="E847" s="23">
        <v>998</v>
      </c>
      <c r="F847" s="17">
        <f t="shared" si="26"/>
        <v>332.66666666666669</v>
      </c>
      <c r="G847" s="17">
        <f t="shared" si="27"/>
        <v>349.3</v>
      </c>
    </row>
    <row r="848" spans="1:7" s="1" customFormat="1">
      <c r="A848" s="1" t="s">
        <v>20</v>
      </c>
      <c r="B848" s="1" t="s">
        <v>221</v>
      </c>
      <c r="C848" s="1" t="s">
        <v>126</v>
      </c>
      <c r="D848" s="1">
        <v>1</v>
      </c>
      <c r="E848" s="1">
        <v>29.9</v>
      </c>
      <c r="F848" s="1">
        <f t="shared" si="26"/>
        <v>29.9</v>
      </c>
      <c r="G848" s="1">
        <f t="shared" si="27"/>
        <v>31.395</v>
      </c>
    </row>
    <row r="849" spans="1:7" s="1" customFormat="1" hidden="1">
      <c r="A849" s="6" t="s">
        <v>25</v>
      </c>
      <c r="B849" s="1" t="s">
        <v>221</v>
      </c>
      <c r="C849" s="1" t="s">
        <v>52</v>
      </c>
      <c r="D849" s="16">
        <v>1</v>
      </c>
      <c r="E849" s="23">
        <v>129</v>
      </c>
      <c r="F849" s="17">
        <f t="shared" si="26"/>
        <v>129</v>
      </c>
      <c r="G849" s="17">
        <f t="shared" si="27"/>
        <v>135.45000000000002</v>
      </c>
    </row>
    <row r="850" spans="1:7" s="1" customFormat="1" hidden="1">
      <c r="A850" s="6" t="s">
        <v>28</v>
      </c>
      <c r="B850" s="1" t="s">
        <v>221</v>
      </c>
      <c r="C850" s="1" t="s">
        <v>56</v>
      </c>
      <c r="D850" s="16">
        <v>3</v>
      </c>
      <c r="E850" s="23">
        <v>299</v>
      </c>
      <c r="F850" s="17">
        <f t="shared" si="26"/>
        <v>99.666666666666671</v>
      </c>
      <c r="G850" s="17">
        <f t="shared" si="27"/>
        <v>104.65</v>
      </c>
    </row>
    <row r="851" spans="1:7" s="1" customFormat="1">
      <c r="A851" s="1" t="s">
        <v>20</v>
      </c>
      <c r="B851" s="1" t="s">
        <v>221</v>
      </c>
      <c r="C851" s="1" t="s">
        <v>46</v>
      </c>
      <c r="D851" s="1">
        <v>3</v>
      </c>
      <c r="E851" s="1">
        <v>59.924999999999997</v>
      </c>
      <c r="F851" s="1">
        <f t="shared" si="26"/>
        <v>19.974999999999998</v>
      </c>
      <c r="G851" s="1">
        <f t="shared" si="27"/>
        <v>20.973749999999999</v>
      </c>
    </row>
    <row r="852" spans="1:7" s="1" customFormat="1" hidden="1">
      <c r="A852" s="6" t="s">
        <v>25</v>
      </c>
      <c r="B852" s="1" t="s">
        <v>221</v>
      </c>
      <c r="C852" s="1" t="s">
        <v>8</v>
      </c>
      <c r="D852" s="16">
        <v>1</v>
      </c>
      <c r="E852" s="23">
        <v>999</v>
      </c>
      <c r="F852" s="17">
        <f t="shared" si="26"/>
        <v>999</v>
      </c>
      <c r="G852" s="17">
        <f t="shared" si="27"/>
        <v>1048.95</v>
      </c>
    </row>
    <row r="853" spans="1:7" s="1" customFormat="1" hidden="1">
      <c r="A853" s="6" t="s">
        <v>28</v>
      </c>
      <c r="B853" s="1" t="s">
        <v>221</v>
      </c>
      <c r="C853" s="1" t="s">
        <v>108</v>
      </c>
      <c r="D853" s="16">
        <v>2</v>
      </c>
      <c r="E853" s="23">
        <v>79.900000000000006</v>
      </c>
      <c r="F853" s="17">
        <f t="shared" si="26"/>
        <v>39.950000000000003</v>
      </c>
      <c r="G853" s="17">
        <f t="shared" si="27"/>
        <v>41.947500000000005</v>
      </c>
    </row>
    <row r="854" spans="1:7" s="1" customFormat="1">
      <c r="A854" s="1" t="s">
        <v>20</v>
      </c>
      <c r="B854" s="1" t="s">
        <v>221</v>
      </c>
      <c r="C854" s="1" t="s">
        <v>48</v>
      </c>
      <c r="D854" s="1">
        <v>3</v>
      </c>
      <c r="E854" s="1">
        <v>199.2</v>
      </c>
      <c r="F854" s="1">
        <f t="shared" si="26"/>
        <v>66.399999999999991</v>
      </c>
      <c r="G854" s="1">
        <f t="shared" si="27"/>
        <v>69.72</v>
      </c>
    </row>
    <row r="855" spans="1:7" s="1" customFormat="1" hidden="1">
      <c r="A855" s="6" t="s">
        <v>25</v>
      </c>
      <c r="B855" s="1" t="s">
        <v>221</v>
      </c>
      <c r="C855" s="1" t="s">
        <v>48</v>
      </c>
      <c r="D855" s="16">
        <v>4</v>
      </c>
      <c r="E855" s="23">
        <v>249</v>
      </c>
      <c r="F855" s="17">
        <f t="shared" si="26"/>
        <v>62.25</v>
      </c>
      <c r="G855" s="17">
        <f t="shared" si="27"/>
        <v>65.362499999999997</v>
      </c>
    </row>
    <row r="856" spans="1:7" s="1" customFormat="1" hidden="1">
      <c r="A856" s="6" t="s">
        <v>28</v>
      </c>
      <c r="B856" s="1" t="s">
        <v>221</v>
      </c>
      <c r="C856" s="1" t="s">
        <v>199</v>
      </c>
      <c r="D856" s="16">
        <v>2</v>
      </c>
      <c r="E856" s="23">
        <v>499</v>
      </c>
      <c r="F856" s="17">
        <f t="shared" si="26"/>
        <v>249.5</v>
      </c>
      <c r="G856" s="17">
        <f t="shared" si="27"/>
        <v>261.97500000000002</v>
      </c>
    </row>
    <row r="857" spans="1:7" s="1" customFormat="1">
      <c r="A857" s="1" t="s">
        <v>20</v>
      </c>
      <c r="B857" s="1" t="s">
        <v>221</v>
      </c>
      <c r="C857" s="1" t="s">
        <v>8</v>
      </c>
      <c r="D857" s="1">
        <v>2</v>
      </c>
      <c r="E857" s="1">
        <v>999</v>
      </c>
      <c r="F857" s="1">
        <f t="shared" si="26"/>
        <v>499.5</v>
      </c>
      <c r="G857" s="1">
        <f t="shared" si="27"/>
        <v>524.47500000000002</v>
      </c>
    </row>
    <row r="858" spans="1:7" s="1" customFormat="1" hidden="1">
      <c r="A858" s="6" t="s">
        <v>25</v>
      </c>
      <c r="B858" s="1" t="s">
        <v>221</v>
      </c>
      <c r="C858" s="1" t="s">
        <v>10</v>
      </c>
      <c r="D858" s="16">
        <v>3</v>
      </c>
      <c r="E858" s="23">
        <v>799</v>
      </c>
      <c r="F858" s="17">
        <f t="shared" si="26"/>
        <v>266.33333333333331</v>
      </c>
      <c r="G858" s="17">
        <f t="shared" si="27"/>
        <v>279.64999999999998</v>
      </c>
    </row>
    <row r="859" spans="1:7" s="1" customFormat="1" hidden="1">
      <c r="A859" s="6" t="s">
        <v>28</v>
      </c>
      <c r="B859" s="1" t="s">
        <v>221</v>
      </c>
      <c r="C859" s="1" t="s">
        <v>65</v>
      </c>
      <c r="D859" s="16">
        <v>2</v>
      </c>
      <c r="E859" s="23">
        <v>69.900000000000006</v>
      </c>
      <c r="F859" s="17">
        <f t="shared" si="26"/>
        <v>34.950000000000003</v>
      </c>
      <c r="G859" s="17">
        <f t="shared" si="27"/>
        <v>36.697500000000005</v>
      </c>
    </row>
    <row r="860" spans="1:7" s="1" customFormat="1">
      <c r="A860" s="1" t="s">
        <v>20</v>
      </c>
      <c r="B860" s="1" t="s">
        <v>221</v>
      </c>
      <c r="C860" s="1" t="s">
        <v>136</v>
      </c>
      <c r="D860" s="1">
        <v>2</v>
      </c>
      <c r="E860" s="1">
        <v>299</v>
      </c>
      <c r="F860" s="1">
        <f t="shared" si="26"/>
        <v>149.5</v>
      </c>
      <c r="G860" s="1">
        <f t="shared" si="27"/>
        <v>156.97499999999999</v>
      </c>
    </row>
    <row r="861" spans="1:7" s="1" customFormat="1" hidden="1">
      <c r="A861" s="6" t="s">
        <v>25</v>
      </c>
      <c r="B861" s="1" t="s">
        <v>221</v>
      </c>
      <c r="C861" s="1" t="s">
        <v>151</v>
      </c>
      <c r="D861" s="16">
        <v>2</v>
      </c>
      <c r="E861" s="23">
        <v>762.45</v>
      </c>
      <c r="F861" s="17">
        <f t="shared" si="26"/>
        <v>381.22500000000002</v>
      </c>
      <c r="G861" s="17">
        <f t="shared" si="27"/>
        <v>400.28625000000005</v>
      </c>
    </row>
    <row r="862" spans="1:7" s="1" customFormat="1" hidden="1">
      <c r="A862" s="6" t="s">
        <v>28</v>
      </c>
      <c r="B862" s="1" t="s">
        <v>221</v>
      </c>
      <c r="C862" s="1" t="s">
        <v>53</v>
      </c>
      <c r="D862" s="16">
        <v>1</v>
      </c>
      <c r="E862" s="23">
        <v>499</v>
      </c>
      <c r="F862" s="17">
        <f t="shared" si="26"/>
        <v>499</v>
      </c>
      <c r="G862" s="17">
        <f t="shared" si="27"/>
        <v>523.95000000000005</v>
      </c>
    </row>
    <row r="863" spans="1:7" s="1" customFormat="1">
      <c r="A863" s="1" t="s">
        <v>20</v>
      </c>
      <c r="B863" s="1" t="s">
        <v>221</v>
      </c>
      <c r="C863" s="1" t="s">
        <v>136</v>
      </c>
      <c r="D863" s="1">
        <v>2</v>
      </c>
      <c r="E863" s="1">
        <v>897</v>
      </c>
      <c r="F863" s="1">
        <f t="shared" si="26"/>
        <v>448.5</v>
      </c>
      <c r="G863" s="1">
        <f t="shared" si="27"/>
        <v>470.92500000000001</v>
      </c>
    </row>
    <row r="864" spans="1:7" s="1" customFormat="1" hidden="1">
      <c r="A864" s="6" t="s">
        <v>25</v>
      </c>
      <c r="B864" s="1" t="s">
        <v>221</v>
      </c>
      <c r="C864" s="1" t="s">
        <v>241</v>
      </c>
      <c r="D864" s="16">
        <v>3</v>
      </c>
      <c r="E864" s="23">
        <v>298</v>
      </c>
      <c r="F864" s="17">
        <f t="shared" si="26"/>
        <v>99.333333333333329</v>
      </c>
      <c r="G864" s="17">
        <f t="shared" si="27"/>
        <v>104.3</v>
      </c>
    </row>
    <row r="865" spans="1:7" s="1" customFormat="1" hidden="1">
      <c r="A865" s="6" t="s">
        <v>28</v>
      </c>
      <c r="B865" s="1" t="s">
        <v>221</v>
      </c>
      <c r="C865" s="1" t="s">
        <v>99</v>
      </c>
      <c r="D865" s="16">
        <v>2</v>
      </c>
      <c r="E865" s="23">
        <v>299.25</v>
      </c>
      <c r="F865" s="17">
        <f t="shared" si="26"/>
        <v>149.625</v>
      </c>
      <c r="G865" s="17">
        <f t="shared" si="27"/>
        <v>157.10625000000002</v>
      </c>
    </row>
    <row r="866" spans="1:7" s="1" customFormat="1">
      <c r="A866" s="1" t="s">
        <v>20</v>
      </c>
      <c r="B866" s="1" t="s">
        <v>221</v>
      </c>
      <c r="C866" s="1" t="s">
        <v>147</v>
      </c>
      <c r="D866" s="1">
        <v>3</v>
      </c>
      <c r="E866" s="1">
        <v>149</v>
      </c>
      <c r="F866" s="1">
        <f t="shared" si="26"/>
        <v>49.666666666666664</v>
      </c>
      <c r="G866" s="1">
        <f t="shared" si="27"/>
        <v>52.15</v>
      </c>
    </row>
    <row r="867" spans="1:7" s="1" customFormat="1" hidden="1">
      <c r="A867" s="6" t="s">
        <v>25</v>
      </c>
      <c r="B867" s="1" t="s">
        <v>221</v>
      </c>
      <c r="C867" s="1" t="s">
        <v>232</v>
      </c>
      <c r="D867" s="16">
        <v>3</v>
      </c>
      <c r="E867" s="23">
        <v>999</v>
      </c>
      <c r="F867" s="17">
        <f t="shared" si="26"/>
        <v>333</v>
      </c>
      <c r="G867" s="17">
        <f t="shared" si="27"/>
        <v>349.65000000000003</v>
      </c>
    </row>
    <row r="868" spans="1:7" s="1" customFormat="1" hidden="1">
      <c r="A868" s="6" t="s">
        <v>28</v>
      </c>
      <c r="B868" s="1" t="s">
        <v>221</v>
      </c>
      <c r="C868" s="1" t="s">
        <v>125</v>
      </c>
      <c r="D868" s="16">
        <v>1</v>
      </c>
      <c r="E868" s="23">
        <v>79.900000000000006</v>
      </c>
      <c r="F868" s="17">
        <f t="shared" si="26"/>
        <v>79.900000000000006</v>
      </c>
      <c r="G868" s="17">
        <f t="shared" si="27"/>
        <v>83.89500000000001</v>
      </c>
    </row>
    <row r="869" spans="1:7" s="1" customFormat="1">
      <c r="A869" s="1" t="s">
        <v>20</v>
      </c>
      <c r="B869" s="1" t="s">
        <v>221</v>
      </c>
      <c r="C869" s="1" t="s">
        <v>87</v>
      </c>
      <c r="D869" s="1">
        <v>3</v>
      </c>
      <c r="E869" s="1">
        <v>299</v>
      </c>
      <c r="F869" s="1">
        <f t="shared" si="26"/>
        <v>99.666666666666671</v>
      </c>
      <c r="G869" s="1">
        <f t="shared" si="27"/>
        <v>104.65</v>
      </c>
    </row>
    <row r="870" spans="1:7" s="1" customFormat="1" hidden="1">
      <c r="A870" s="6" t="s">
        <v>25</v>
      </c>
      <c r="B870" s="1" t="s">
        <v>221</v>
      </c>
      <c r="C870" s="1" t="s">
        <v>242</v>
      </c>
      <c r="D870" s="16">
        <v>2</v>
      </c>
      <c r="E870" s="23">
        <v>199</v>
      </c>
      <c r="F870" s="17">
        <f t="shared" si="26"/>
        <v>99.5</v>
      </c>
      <c r="G870" s="17">
        <f t="shared" si="27"/>
        <v>104.47500000000001</v>
      </c>
    </row>
    <row r="871" spans="1:7" s="1" customFormat="1" hidden="1">
      <c r="A871" s="6" t="s">
        <v>28</v>
      </c>
      <c r="B871" s="1" t="s">
        <v>221</v>
      </c>
      <c r="C871" s="1" t="s">
        <v>87</v>
      </c>
      <c r="D871" s="16">
        <v>2</v>
      </c>
      <c r="E871" s="23">
        <v>598</v>
      </c>
      <c r="F871" s="17">
        <f t="shared" si="26"/>
        <v>299</v>
      </c>
      <c r="G871" s="17">
        <f t="shared" si="27"/>
        <v>313.95</v>
      </c>
    </row>
    <row r="872" spans="1:7" s="1" customFormat="1">
      <c r="A872" s="1" t="s">
        <v>20</v>
      </c>
      <c r="B872" s="1" t="s">
        <v>221</v>
      </c>
      <c r="C872" s="1" t="s">
        <v>238</v>
      </c>
      <c r="D872" s="1">
        <v>2</v>
      </c>
      <c r="E872" s="1">
        <v>129</v>
      </c>
      <c r="F872" s="1">
        <f t="shared" si="26"/>
        <v>64.5</v>
      </c>
      <c r="G872" s="1">
        <f t="shared" si="27"/>
        <v>67.725000000000009</v>
      </c>
    </row>
    <row r="873" spans="1:7" s="1" customFormat="1" hidden="1">
      <c r="A873" s="6" t="s">
        <v>25</v>
      </c>
      <c r="B873" s="1" t="s">
        <v>221</v>
      </c>
      <c r="C873" s="1" t="s">
        <v>243</v>
      </c>
      <c r="D873" s="16">
        <v>2</v>
      </c>
      <c r="E873" s="23">
        <v>499</v>
      </c>
      <c r="F873" s="17">
        <f t="shared" si="26"/>
        <v>249.5</v>
      </c>
      <c r="G873" s="17">
        <f t="shared" si="27"/>
        <v>261.97500000000002</v>
      </c>
    </row>
    <row r="874" spans="1:7" s="1" customFormat="1" hidden="1">
      <c r="A874" s="6" t="s">
        <v>28</v>
      </c>
      <c r="B874" s="1" t="s">
        <v>221</v>
      </c>
      <c r="C874" s="1" t="s">
        <v>154</v>
      </c>
      <c r="D874" s="16">
        <v>1</v>
      </c>
      <c r="E874" s="23">
        <v>129</v>
      </c>
      <c r="F874" s="17">
        <f t="shared" si="26"/>
        <v>129</v>
      </c>
      <c r="G874" s="17">
        <f t="shared" si="27"/>
        <v>135.45000000000002</v>
      </c>
    </row>
    <row r="875" spans="1:7" s="1" customFormat="1">
      <c r="A875" s="1" t="s">
        <v>20</v>
      </c>
      <c r="B875" s="1" t="s">
        <v>221</v>
      </c>
      <c r="C875" s="1" t="s">
        <v>152</v>
      </c>
      <c r="D875" s="1">
        <v>2</v>
      </c>
      <c r="E875" s="1">
        <v>29.9</v>
      </c>
      <c r="F875" s="1">
        <f t="shared" si="26"/>
        <v>14.95</v>
      </c>
      <c r="G875" s="1">
        <f t="shared" si="27"/>
        <v>15.6975</v>
      </c>
    </row>
    <row r="876" spans="1:7" s="1" customFormat="1" hidden="1">
      <c r="A876" s="6" t="s">
        <v>25</v>
      </c>
      <c r="B876" s="1" t="s">
        <v>221</v>
      </c>
      <c r="C876" s="1" t="s">
        <v>130</v>
      </c>
      <c r="D876" s="16">
        <v>2</v>
      </c>
      <c r="E876" s="23">
        <v>298</v>
      </c>
      <c r="F876" s="17">
        <f t="shared" si="26"/>
        <v>149</v>
      </c>
      <c r="G876" s="17">
        <f t="shared" si="27"/>
        <v>156.45000000000002</v>
      </c>
    </row>
    <row r="877" spans="1:7" s="1" customFormat="1" hidden="1">
      <c r="A877" s="6" t="s">
        <v>28</v>
      </c>
      <c r="B877" s="1" t="s">
        <v>221</v>
      </c>
      <c r="C877" s="1" t="s">
        <v>5</v>
      </c>
      <c r="D877" s="16">
        <v>2</v>
      </c>
      <c r="E877" s="23">
        <v>999</v>
      </c>
      <c r="F877" s="17">
        <f t="shared" si="26"/>
        <v>499.5</v>
      </c>
      <c r="G877" s="17">
        <f t="shared" si="27"/>
        <v>524.47500000000002</v>
      </c>
    </row>
    <row r="878" spans="1:7" s="1" customFormat="1">
      <c r="A878" s="1" t="s">
        <v>20</v>
      </c>
      <c r="B878" s="1" t="s">
        <v>221</v>
      </c>
      <c r="C878" s="1" t="s">
        <v>93</v>
      </c>
      <c r="D878" s="1">
        <v>2</v>
      </c>
      <c r="E878" s="1">
        <v>149</v>
      </c>
      <c r="F878" s="1">
        <f t="shared" si="26"/>
        <v>74.5</v>
      </c>
      <c r="G878" s="1">
        <f t="shared" si="27"/>
        <v>78.225000000000009</v>
      </c>
    </row>
    <row r="879" spans="1:7" s="1" customFormat="1" hidden="1">
      <c r="A879" s="6" t="s">
        <v>25</v>
      </c>
      <c r="B879" s="1" t="s">
        <v>221</v>
      </c>
      <c r="C879" s="1" t="s">
        <v>212</v>
      </c>
      <c r="D879" s="16">
        <v>1</v>
      </c>
      <c r="E879" s="23">
        <v>198</v>
      </c>
      <c r="F879" s="17">
        <f t="shared" si="26"/>
        <v>198</v>
      </c>
      <c r="G879" s="17">
        <f t="shared" si="27"/>
        <v>207.9</v>
      </c>
    </row>
    <row r="880" spans="1:7" s="1" customFormat="1" hidden="1">
      <c r="A880" s="6" t="s">
        <v>28</v>
      </c>
      <c r="B880" s="1" t="s">
        <v>221</v>
      </c>
      <c r="C880" s="1" t="s">
        <v>236</v>
      </c>
      <c r="D880" s="16">
        <v>1</v>
      </c>
      <c r="E880" s="23">
        <v>249</v>
      </c>
      <c r="F880" s="17">
        <f t="shared" si="26"/>
        <v>249</v>
      </c>
      <c r="G880" s="17">
        <f t="shared" si="27"/>
        <v>261.45</v>
      </c>
    </row>
    <row r="881" spans="1:7" s="1" customFormat="1">
      <c r="A881" s="1" t="s">
        <v>20</v>
      </c>
      <c r="B881" s="1" t="s">
        <v>221</v>
      </c>
      <c r="C881" s="1" t="s">
        <v>11</v>
      </c>
      <c r="D881" s="1">
        <v>2</v>
      </c>
      <c r="E881" s="1">
        <v>999</v>
      </c>
      <c r="F881" s="1">
        <f t="shared" si="26"/>
        <v>499.5</v>
      </c>
      <c r="G881" s="1">
        <f t="shared" si="27"/>
        <v>524.47500000000002</v>
      </c>
    </row>
    <row r="882" spans="1:7" s="1" customFormat="1" hidden="1">
      <c r="A882" s="6" t="s">
        <v>25</v>
      </c>
      <c r="B882" s="1" t="s">
        <v>221</v>
      </c>
      <c r="C882" s="1" t="s">
        <v>162</v>
      </c>
      <c r="D882" s="16">
        <v>1</v>
      </c>
      <c r="E882" s="23">
        <v>99</v>
      </c>
      <c r="F882" s="17">
        <f t="shared" si="26"/>
        <v>99</v>
      </c>
      <c r="G882" s="17">
        <f t="shared" si="27"/>
        <v>103.95</v>
      </c>
    </row>
    <row r="883" spans="1:7" s="1" customFormat="1" hidden="1">
      <c r="A883" s="6" t="s">
        <v>28</v>
      </c>
      <c r="B883" s="1" t="s">
        <v>221</v>
      </c>
      <c r="C883" s="1" t="s">
        <v>52</v>
      </c>
      <c r="D883" s="16">
        <v>4</v>
      </c>
      <c r="E883" s="23">
        <v>129</v>
      </c>
      <c r="F883" s="17">
        <f t="shared" si="26"/>
        <v>32.25</v>
      </c>
      <c r="G883" s="17">
        <f t="shared" si="27"/>
        <v>33.862500000000004</v>
      </c>
    </row>
    <row r="884" spans="1:7" s="1" customFormat="1">
      <c r="A884" s="1" t="s">
        <v>20</v>
      </c>
      <c r="B884" s="1" t="s">
        <v>221</v>
      </c>
      <c r="C884" s="1" t="s">
        <v>42</v>
      </c>
      <c r="D884" s="1">
        <v>4</v>
      </c>
      <c r="E884" s="1">
        <v>509.15</v>
      </c>
      <c r="F884" s="1">
        <f t="shared" si="26"/>
        <v>127.28749999999999</v>
      </c>
      <c r="G884" s="1">
        <f t="shared" si="27"/>
        <v>133.65187499999999</v>
      </c>
    </row>
    <row r="885" spans="1:7" s="1" customFormat="1" hidden="1">
      <c r="A885" s="6" t="s">
        <v>25</v>
      </c>
      <c r="B885" s="1" t="s">
        <v>221</v>
      </c>
      <c r="C885" s="1" t="s">
        <v>191</v>
      </c>
      <c r="D885" s="16">
        <v>4</v>
      </c>
      <c r="E885" s="23">
        <v>99</v>
      </c>
      <c r="F885" s="17">
        <f t="shared" si="26"/>
        <v>24.75</v>
      </c>
      <c r="G885" s="17">
        <f t="shared" si="27"/>
        <v>25.987500000000001</v>
      </c>
    </row>
    <row r="886" spans="1:7" s="1" customFormat="1" hidden="1">
      <c r="A886" s="6" t="s">
        <v>28</v>
      </c>
      <c r="B886" s="1" t="s">
        <v>221</v>
      </c>
      <c r="C886" s="1" t="s">
        <v>236</v>
      </c>
      <c r="D886" s="16">
        <v>3</v>
      </c>
      <c r="E886" s="23">
        <v>249</v>
      </c>
      <c r="F886" s="17">
        <f t="shared" si="26"/>
        <v>83</v>
      </c>
      <c r="G886" s="17">
        <f t="shared" si="27"/>
        <v>87.15</v>
      </c>
    </row>
    <row r="887" spans="1:7" s="1" customFormat="1">
      <c r="A887" s="1" t="s">
        <v>20</v>
      </c>
      <c r="B887" s="1" t="s">
        <v>221</v>
      </c>
      <c r="C887" s="1" t="s">
        <v>182</v>
      </c>
      <c r="D887" s="1">
        <v>4</v>
      </c>
      <c r="E887" s="1">
        <v>299</v>
      </c>
      <c r="F887" s="1">
        <f t="shared" si="26"/>
        <v>74.75</v>
      </c>
      <c r="G887" s="1">
        <f t="shared" si="27"/>
        <v>78.487499999999997</v>
      </c>
    </row>
    <row r="888" spans="1:7" s="1" customFormat="1" hidden="1">
      <c r="A888" s="6" t="s">
        <v>25</v>
      </c>
      <c r="B888" s="1" t="s">
        <v>221</v>
      </c>
      <c r="C888" s="1" t="s">
        <v>152</v>
      </c>
      <c r="D888" s="16">
        <v>1</v>
      </c>
      <c r="E888" s="23">
        <v>59.8</v>
      </c>
      <c r="F888" s="17">
        <f t="shared" si="26"/>
        <v>59.8</v>
      </c>
      <c r="G888" s="17">
        <f t="shared" si="27"/>
        <v>62.79</v>
      </c>
    </row>
    <row r="889" spans="1:7" s="1" customFormat="1" hidden="1">
      <c r="A889" s="6" t="s">
        <v>28</v>
      </c>
      <c r="B889" s="1" t="s">
        <v>221</v>
      </c>
      <c r="C889" s="1" t="s">
        <v>83</v>
      </c>
      <c r="D889" s="16">
        <v>1</v>
      </c>
      <c r="E889" s="23">
        <v>398</v>
      </c>
      <c r="F889" s="17">
        <f t="shared" si="26"/>
        <v>398</v>
      </c>
      <c r="G889" s="17">
        <f t="shared" si="27"/>
        <v>417.90000000000003</v>
      </c>
    </row>
    <row r="890" spans="1:7" s="1" customFormat="1">
      <c r="A890" s="1" t="s">
        <v>20</v>
      </c>
      <c r="B890" s="1" t="s">
        <v>221</v>
      </c>
      <c r="C890" s="1" t="s">
        <v>223</v>
      </c>
      <c r="D890" s="1">
        <v>4</v>
      </c>
      <c r="E890" s="1">
        <v>399</v>
      </c>
      <c r="F890" s="1">
        <f t="shared" si="26"/>
        <v>99.75</v>
      </c>
      <c r="G890" s="1">
        <f t="shared" si="27"/>
        <v>104.73750000000001</v>
      </c>
    </row>
    <row r="891" spans="1:7" s="1" customFormat="1" hidden="1">
      <c r="A891" s="6" t="s">
        <v>25</v>
      </c>
      <c r="B891" s="1" t="s">
        <v>221</v>
      </c>
      <c r="C891" s="1" t="s">
        <v>125</v>
      </c>
      <c r="D891" s="16">
        <v>3</v>
      </c>
      <c r="E891" s="23">
        <v>79.900000000000006</v>
      </c>
      <c r="F891" s="17">
        <f t="shared" si="26"/>
        <v>26.633333333333336</v>
      </c>
      <c r="G891" s="17">
        <f t="shared" si="27"/>
        <v>27.965000000000003</v>
      </c>
    </row>
    <row r="892" spans="1:7" s="1" customFormat="1" hidden="1">
      <c r="A892" s="6" t="s">
        <v>28</v>
      </c>
      <c r="B892" s="1" t="s">
        <v>221</v>
      </c>
      <c r="C892" s="1" t="s">
        <v>131</v>
      </c>
      <c r="D892" s="16">
        <v>1</v>
      </c>
      <c r="E892" s="23">
        <v>598</v>
      </c>
      <c r="F892" s="17">
        <f t="shared" si="26"/>
        <v>598</v>
      </c>
      <c r="G892" s="17">
        <f t="shared" si="27"/>
        <v>627.9</v>
      </c>
    </row>
    <row r="893" spans="1:7" s="1" customFormat="1">
      <c r="A893" s="1" t="s">
        <v>20</v>
      </c>
      <c r="B893" s="1" t="s">
        <v>221</v>
      </c>
      <c r="C893" s="1" t="s">
        <v>145</v>
      </c>
      <c r="D893" s="1">
        <v>1</v>
      </c>
      <c r="E893" s="1">
        <v>89.7</v>
      </c>
      <c r="F893" s="1">
        <f t="shared" si="26"/>
        <v>89.7</v>
      </c>
      <c r="G893" s="1">
        <f t="shared" si="27"/>
        <v>94.185000000000002</v>
      </c>
    </row>
    <row r="894" spans="1:7" s="1" customFormat="1" hidden="1">
      <c r="A894" s="6" t="s">
        <v>25</v>
      </c>
      <c r="B894" s="1" t="s">
        <v>221</v>
      </c>
      <c r="C894" s="1" t="s">
        <v>145</v>
      </c>
      <c r="D894" s="16">
        <v>1</v>
      </c>
      <c r="E894" s="23">
        <v>29.9</v>
      </c>
      <c r="F894" s="17">
        <f t="shared" si="26"/>
        <v>29.9</v>
      </c>
      <c r="G894" s="17">
        <f t="shared" si="27"/>
        <v>31.395</v>
      </c>
    </row>
    <row r="895" spans="1:7" s="1" customFormat="1" hidden="1">
      <c r="A895" s="6" t="s">
        <v>28</v>
      </c>
      <c r="B895" s="1" t="s">
        <v>221</v>
      </c>
      <c r="C895" s="1" t="s">
        <v>157</v>
      </c>
      <c r="D895" s="16">
        <v>4</v>
      </c>
      <c r="E895" s="23">
        <v>149</v>
      </c>
      <c r="F895" s="17">
        <f t="shared" si="26"/>
        <v>37.25</v>
      </c>
      <c r="G895" s="17">
        <f t="shared" si="27"/>
        <v>39.112500000000004</v>
      </c>
    </row>
    <row r="896" spans="1:7" s="1" customFormat="1">
      <c r="A896" s="1" t="s">
        <v>20</v>
      </c>
      <c r="B896" s="1" t="s">
        <v>221</v>
      </c>
      <c r="C896" s="1" t="s">
        <v>55</v>
      </c>
      <c r="D896" s="1">
        <v>4</v>
      </c>
      <c r="E896" s="1">
        <v>299</v>
      </c>
      <c r="F896" s="1">
        <f t="shared" si="26"/>
        <v>74.75</v>
      </c>
      <c r="G896" s="1">
        <f t="shared" si="27"/>
        <v>78.487499999999997</v>
      </c>
    </row>
    <row r="897" spans="1:7" s="1" customFormat="1" hidden="1">
      <c r="A897" s="6" t="s">
        <v>25</v>
      </c>
      <c r="B897" s="1" t="s">
        <v>221</v>
      </c>
      <c r="C897" s="1" t="s">
        <v>191</v>
      </c>
      <c r="D897" s="16">
        <v>3</v>
      </c>
      <c r="E897" s="23">
        <v>99</v>
      </c>
      <c r="F897" s="17">
        <f t="shared" si="26"/>
        <v>33</v>
      </c>
      <c r="G897" s="17">
        <f t="shared" si="27"/>
        <v>34.65</v>
      </c>
    </row>
    <row r="898" spans="1:7" s="1" customFormat="1" hidden="1">
      <c r="A898" s="6" t="s">
        <v>28</v>
      </c>
      <c r="B898" s="1" t="s">
        <v>221</v>
      </c>
      <c r="C898" s="1" t="s">
        <v>55</v>
      </c>
      <c r="D898" s="16">
        <v>2</v>
      </c>
      <c r="E898" s="23">
        <v>299</v>
      </c>
      <c r="F898" s="17">
        <f t="shared" ref="F898:F961" si="28">E898/D898</f>
        <v>149.5</v>
      </c>
      <c r="G898" s="17">
        <f t="shared" ref="G898:G961" si="29">F898*1.05</f>
        <v>156.97499999999999</v>
      </c>
    </row>
    <row r="899" spans="1:7" s="1" customFormat="1">
      <c r="A899" s="1" t="s">
        <v>20</v>
      </c>
      <c r="B899" s="1" t="s">
        <v>221</v>
      </c>
      <c r="C899" s="1" t="s">
        <v>83</v>
      </c>
      <c r="D899" s="1">
        <v>4</v>
      </c>
      <c r="E899" s="1">
        <v>199</v>
      </c>
      <c r="F899" s="1">
        <f t="shared" si="28"/>
        <v>49.75</v>
      </c>
      <c r="G899" s="1">
        <f t="shared" si="29"/>
        <v>52.237500000000004</v>
      </c>
    </row>
    <row r="900" spans="1:7" s="1" customFormat="1" hidden="1">
      <c r="A900" s="6" t="s">
        <v>25</v>
      </c>
      <c r="B900" s="1" t="s">
        <v>221</v>
      </c>
      <c r="C900" s="1" t="s">
        <v>61</v>
      </c>
      <c r="D900" s="16">
        <v>3</v>
      </c>
      <c r="E900" s="23">
        <v>299</v>
      </c>
      <c r="F900" s="17">
        <f t="shared" si="28"/>
        <v>99.666666666666671</v>
      </c>
      <c r="G900" s="17">
        <f t="shared" si="29"/>
        <v>104.65</v>
      </c>
    </row>
    <row r="901" spans="1:7" s="1" customFormat="1" hidden="1">
      <c r="A901" s="6" t="s">
        <v>28</v>
      </c>
      <c r="B901" s="1" t="s">
        <v>221</v>
      </c>
      <c r="C901" s="1" t="s">
        <v>172</v>
      </c>
      <c r="D901" s="16">
        <v>3</v>
      </c>
      <c r="E901" s="23">
        <v>249</v>
      </c>
      <c r="F901" s="17">
        <f t="shared" si="28"/>
        <v>83</v>
      </c>
      <c r="G901" s="17">
        <f t="shared" si="29"/>
        <v>87.15</v>
      </c>
    </row>
    <row r="902" spans="1:7" s="1" customFormat="1">
      <c r="A902" s="1" t="s">
        <v>20</v>
      </c>
      <c r="B902" s="1" t="s">
        <v>221</v>
      </c>
      <c r="C902" s="1" t="s">
        <v>129</v>
      </c>
      <c r="D902" s="1">
        <v>2</v>
      </c>
      <c r="E902" s="1">
        <v>396</v>
      </c>
      <c r="F902" s="1">
        <f t="shared" si="28"/>
        <v>198</v>
      </c>
      <c r="G902" s="1">
        <f t="shared" si="29"/>
        <v>207.9</v>
      </c>
    </row>
    <row r="903" spans="1:7" s="1" customFormat="1" hidden="1">
      <c r="A903" s="6" t="s">
        <v>25</v>
      </c>
      <c r="B903" s="1" t="s">
        <v>221</v>
      </c>
      <c r="C903" s="1" t="s">
        <v>40</v>
      </c>
      <c r="D903" s="16">
        <v>2</v>
      </c>
      <c r="E903" s="23">
        <v>599</v>
      </c>
      <c r="F903" s="17">
        <f t="shared" si="28"/>
        <v>299.5</v>
      </c>
      <c r="G903" s="17">
        <f t="shared" si="29"/>
        <v>314.47500000000002</v>
      </c>
    </row>
    <row r="904" spans="1:7" s="1" customFormat="1" hidden="1">
      <c r="A904" s="6" t="s">
        <v>28</v>
      </c>
      <c r="B904" s="1" t="s">
        <v>221</v>
      </c>
      <c r="C904" s="1" t="s">
        <v>173</v>
      </c>
      <c r="D904" s="16">
        <v>2</v>
      </c>
      <c r="E904" s="23">
        <v>99</v>
      </c>
      <c r="F904" s="17">
        <f t="shared" si="28"/>
        <v>49.5</v>
      </c>
      <c r="G904" s="17">
        <f t="shared" si="29"/>
        <v>51.975000000000001</v>
      </c>
    </row>
    <row r="905" spans="1:7" s="1" customFormat="1">
      <c r="A905" s="1" t="s">
        <v>20</v>
      </c>
      <c r="B905" s="1" t="s">
        <v>221</v>
      </c>
      <c r="C905" s="1" t="s">
        <v>45</v>
      </c>
      <c r="D905" s="1">
        <v>1</v>
      </c>
      <c r="E905" s="1">
        <v>149</v>
      </c>
      <c r="F905" s="1">
        <f t="shared" si="28"/>
        <v>149</v>
      </c>
      <c r="G905" s="1">
        <f t="shared" si="29"/>
        <v>156.45000000000002</v>
      </c>
    </row>
    <row r="906" spans="1:7" s="1" customFormat="1" hidden="1">
      <c r="A906" s="6" t="s">
        <v>25</v>
      </c>
      <c r="B906" s="1" t="s">
        <v>221</v>
      </c>
      <c r="C906" s="1" t="s">
        <v>165</v>
      </c>
      <c r="D906" s="16">
        <v>3</v>
      </c>
      <c r="E906" s="23">
        <v>499</v>
      </c>
      <c r="F906" s="17">
        <f t="shared" si="28"/>
        <v>166.33333333333334</v>
      </c>
      <c r="G906" s="17">
        <f t="shared" si="29"/>
        <v>174.65</v>
      </c>
    </row>
    <row r="907" spans="1:7" s="1" customFormat="1" hidden="1">
      <c r="A907" s="6" t="s">
        <v>28</v>
      </c>
      <c r="B907" s="1" t="s">
        <v>221</v>
      </c>
      <c r="C907" s="1" t="s">
        <v>10</v>
      </c>
      <c r="D907" s="16">
        <v>2</v>
      </c>
      <c r="E907" s="23">
        <v>559.29999999999995</v>
      </c>
      <c r="F907" s="17">
        <f t="shared" si="28"/>
        <v>279.64999999999998</v>
      </c>
      <c r="G907" s="17">
        <f t="shared" si="29"/>
        <v>293.63249999999999</v>
      </c>
    </row>
    <row r="908" spans="1:7" s="1" customFormat="1">
      <c r="A908" s="1" t="s">
        <v>20</v>
      </c>
      <c r="B908" s="1" t="s">
        <v>221</v>
      </c>
      <c r="C908" s="1" t="s">
        <v>129</v>
      </c>
      <c r="D908" s="1">
        <v>2</v>
      </c>
      <c r="E908" s="1">
        <v>99</v>
      </c>
      <c r="F908" s="1">
        <f t="shared" si="28"/>
        <v>49.5</v>
      </c>
      <c r="G908" s="1">
        <f t="shared" si="29"/>
        <v>51.975000000000001</v>
      </c>
    </row>
    <row r="909" spans="1:7" s="1" customFormat="1" hidden="1">
      <c r="A909" s="6" t="s">
        <v>25</v>
      </c>
      <c r="B909" s="1" t="s">
        <v>221</v>
      </c>
      <c r="C909" s="1" t="s">
        <v>180</v>
      </c>
      <c r="D909" s="16">
        <v>4</v>
      </c>
      <c r="E909" s="23">
        <v>338.3</v>
      </c>
      <c r="F909" s="17">
        <f t="shared" si="28"/>
        <v>84.575000000000003</v>
      </c>
      <c r="G909" s="17">
        <f t="shared" si="29"/>
        <v>88.803750000000008</v>
      </c>
    </row>
    <row r="910" spans="1:7" s="1" customFormat="1" hidden="1">
      <c r="A910" s="6" t="s">
        <v>28</v>
      </c>
      <c r="B910" s="1" t="s">
        <v>221</v>
      </c>
      <c r="C910" s="1" t="s">
        <v>161</v>
      </c>
      <c r="D910" s="16">
        <v>1</v>
      </c>
      <c r="E910" s="23">
        <v>298</v>
      </c>
      <c r="F910" s="17">
        <f t="shared" si="28"/>
        <v>298</v>
      </c>
      <c r="G910" s="17">
        <f t="shared" si="29"/>
        <v>312.90000000000003</v>
      </c>
    </row>
    <row r="911" spans="1:7" s="1" customFormat="1">
      <c r="A911" s="1" t="s">
        <v>20</v>
      </c>
      <c r="B911" s="1" t="s">
        <v>221</v>
      </c>
      <c r="C911" s="1" t="s">
        <v>77</v>
      </c>
      <c r="D911" s="1">
        <v>2</v>
      </c>
      <c r="E911" s="1">
        <v>499</v>
      </c>
      <c r="F911" s="1">
        <f t="shared" si="28"/>
        <v>249.5</v>
      </c>
      <c r="G911" s="1">
        <f t="shared" si="29"/>
        <v>261.97500000000002</v>
      </c>
    </row>
    <row r="912" spans="1:7" s="1" customFormat="1" hidden="1">
      <c r="A912" s="6" t="s">
        <v>25</v>
      </c>
      <c r="B912" s="1" t="s">
        <v>221</v>
      </c>
      <c r="C912" s="1" t="s">
        <v>187</v>
      </c>
      <c r="D912" s="16">
        <v>2</v>
      </c>
      <c r="E912" s="23">
        <v>399</v>
      </c>
      <c r="F912" s="17">
        <f t="shared" si="28"/>
        <v>199.5</v>
      </c>
      <c r="G912" s="17">
        <f t="shared" si="29"/>
        <v>209.47500000000002</v>
      </c>
    </row>
    <row r="913" spans="1:7" s="1" customFormat="1" hidden="1">
      <c r="A913" s="6" t="s">
        <v>28</v>
      </c>
      <c r="B913" s="1" t="s">
        <v>221</v>
      </c>
      <c r="C913" s="1" t="s">
        <v>194</v>
      </c>
      <c r="D913" s="16">
        <v>3</v>
      </c>
      <c r="E913" s="23">
        <v>152.15</v>
      </c>
      <c r="F913" s="17">
        <f t="shared" si="28"/>
        <v>50.716666666666669</v>
      </c>
      <c r="G913" s="17">
        <f t="shared" si="29"/>
        <v>53.252500000000005</v>
      </c>
    </row>
    <row r="914" spans="1:7" s="1" customFormat="1">
      <c r="A914" s="1" t="s">
        <v>20</v>
      </c>
      <c r="B914" s="1" t="s">
        <v>221</v>
      </c>
      <c r="C914" s="1" t="s">
        <v>67</v>
      </c>
      <c r="D914" s="1">
        <v>3</v>
      </c>
      <c r="E914" s="1">
        <v>499</v>
      </c>
      <c r="F914" s="1">
        <f t="shared" si="28"/>
        <v>166.33333333333334</v>
      </c>
      <c r="G914" s="1">
        <f t="shared" si="29"/>
        <v>174.65</v>
      </c>
    </row>
    <row r="915" spans="1:7" s="1" customFormat="1" hidden="1">
      <c r="A915" s="6" t="s">
        <v>25</v>
      </c>
      <c r="B915" s="1" t="s">
        <v>221</v>
      </c>
      <c r="C915" s="1" t="s">
        <v>193</v>
      </c>
      <c r="D915" s="16">
        <v>3</v>
      </c>
      <c r="E915" s="23">
        <v>49.9</v>
      </c>
      <c r="F915" s="17">
        <f t="shared" si="28"/>
        <v>16.633333333333333</v>
      </c>
      <c r="G915" s="17">
        <f t="shared" si="29"/>
        <v>17.465</v>
      </c>
    </row>
    <row r="916" spans="1:7" s="1" customFormat="1" hidden="1">
      <c r="A916" s="6" t="s">
        <v>28</v>
      </c>
      <c r="B916" s="1" t="s">
        <v>221</v>
      </c>
      <c r="C916" s="1" t="s">
        <v>46</v>
      </c>
      <c r="D916" s="16">
        <v>4</v>
      </c>
      <c r="E916" s="23">
        <v>79.900000000000006</v>
      </c>
      <c r="F916" s="17">
        <f t="shared" si="28"/>
        <v>19.975000000000001</v>
      </c>
      <c r="G916" s="17">
        <f t="shared" si="29"/>
        <v>20.973750000000003</v>
      </c>
    </row>
    <row r="917" spans="1:7" s="1" customFormat="1">
      <c r="A917" s="1" t="s">
        <v>20</v>
      </c>
      <c r="B917" s="1" t="s">
        <v>221</v>
      </c>
      <c r="C917" s="1" t="s">
        <v>172</v>
      </c>
      <c r="D917" s="1">
        <v>2</v>
      </c>
      <c r="E917" s="1">
        <v>249</v>
      </c>
      <c r="F917" s="1">
        <f t="shared" si="28"/>
        <v>124.5</v>
      </c>
      <c r="G917" s="1">
        <f t="shared" si="29"/>
        <v>130.72499999999999</v>
      </c>
    </row>
    <row r="918" spans="1:7" s="1" customFormat="1" hidden="1">
      <c r="A918" s="6" t="s">
        <v>25</v>
      </c>
      <c r="B918" s="1" t="s">
        <v>221</v>
      </c>
      <c r="C918" s="1" t="s">
        <v>81</v>
      </c>
      <c r="D918" s="16">
        <v>4</v>
      </c>
      <c r="E918" s="23">
        <v>199.2</v>
      </c>
      <c r="F918" s="17">
        <f t="shared" si="28"/>
        <v>49.8</v>
      </c>
      <c r="G918" s="17">
        <f t="shared" si="29"/>
        <v>52.29</v>
      </c>
    </row>
    <row r="919" spans="1:7" s="1" customFormat="1" hidden="1">
      <c r="A919" s="6" t="s">
        <v>28</v>
      </c>
      <c r="B919" s="1" t="s">
        <v>221</v>
      </c>
      <c r="C919" s="1" t="s">
        <v>75</v>
      </c>
      <c r="D919" s="16">
        <v>4</v>
      </c>
      <c r="E919" s="23">
        <v>399</v>
      </c>
      <c r="F919" s="17">
        <f t="shared" si="28"/>
        <v>99.75</v>
      </c>
      <c r="G919" s="17">
        <f t="shared" si="29"/>
        <v>104.73750000000001</v>
      </c>
    </row>
    <row r="920" spans="1:7" s="1" customFormat="1">
      <c r="A920" s="1" t="s">
        <v>20</v>
      </c>
      <c r="B920" s="1" t="s">
        <v>221</v>
      </c>
      <c r="C920" s="1" t="s">
        <v>212</v>
      </c>
      <c r="D920" s="1">
        <v>2</v>
      </c>
      <c r="E920" s="1">
        <v>99</v>
      </c>
      <c r="F920" s="1">
        <f t="shared" si="28"/>
        <v>49.5</v>
      </c>
      <c r="G920" s="1">
        <f t="shared" si="29"/>
        <v>51.975000000000001</v>
      </c>
    </row>
    <row r="921" spans="1:7" s="1" customFormat="1" hidden="1">
      <c r="A921" s="6" t="s">
        <v>25</v>
      </c>
      <c r="B921" s="1" t="s">
        <v>221</v>
      </c>
      <c r="C921" s="1" t="s">
        <v>156</v>
      </c>
      <c r="D921" s="16">
        <v>4</v>
      </c>
      <c r="E921" s="23">
        <v>149</v>
      </c>
      <c r="F921" s="17">
        <f t="shared" si="28"/>
        <v>37.25</v>
      </c>
      <c r="G921" s="17">
        <f t="shared" si="29"/>
        <v>39.112500000000004</v>
      </c>
    </row>
    <row r="922" spans="1:7" s="1" customFormat="1" hidden="1">
      <c r="A922" s="6" t="s">
        <v>28</v>
      </c>
      <c r="B922" s="1" t="s">
        <v>221</v>
      </c>
      <c r="C922" s="1" t="s">
        <v>38</v>
      </c>
      <c r="D922" s="16">
        <v>2</v>
      </c>
      <c r="E922" s="23">
        <v>99</v>
      </c>
      <c r="F922" s="17">
        <f t="shared" si="28"/>
        <v>49.5</v>
      </c>
      <c r="G922" s="17">
        <f t="shared" si="29"/>
        <v>51.975000000000001</v>
      </c>
    </row>
    <row r="923" spans="1:7" s="1" customFormat="1">
      <c r="A923" s="1" t="s">
        <v>20</v>
      </c>
      <c r="B923" s="1" t="s">
        <v>221</v>
      </c>
      <c r="C923" s="1" t="s">
        <v>61</v>
      </c>
      <c r="D923" s="1">
        <v>4</v>
      </c>
      <c r="E923" s="1">
        <v>299</v>
      </c>
      <c r="F923" s="1">
        <f t="shared" si="28"/>
        <v>74.75</v>
      </c>
      <c r="G923" s="1">
        <f t="shared" si="29"/>
        <v>78.487499999999997</v>
      </c>
    </row>
    <row r="924" spans="1:7" s="1" customFormat="1" hidden="1">
      <c r="A924" s="6" t="s">
        <v>25</v>
      </c>
      <c r="B924" s="1" t="s">
        <v>221</v>
      </c>
      <c r="C924" s="1" t="s">
        <v>209</v>
      </c>
      <c r="D924" s="16">
        <v>1</v>
      </c>
      <c r="E924" s="23">
        <v>299</v>
      </c>
      <c r="F924" s="17">
        <f t="shared" si="28"/>
        <v>299</v>
      </c>
      <c r="G924" s="17">
        <f t="shared" si="29"/>
        <v>313.95</v>
      </c>
    </row>
    <row r="925" spans="1:7" s="1" customFormat="1" hidden="1">
      <c r="A925" s="6" t="s">
        <v>28</v>
      </c>
      <c r="B925" s="1" t="s">
        <v>221</v>
      </c>
      <c r="C925" s="1" t="s">
        <v>57</v>
      </c>
      <c r="D925" s="16">
        <v>3</v>
      </c>
      <c r="E925" s="23">
        <v>399</v>
      </c>
      <c r="F925" s="17">
        <f t="shared" si="28"/>
        <v>133</v>
      </c>
      <c r="G925" s="17">
        <f t="shared" si="29"/>
        <v>139.65</v>
      </c>
    </row>
    <row r="926" spans="1:7" s="1" customFormat="1">
      <c r="A926" s="1" t="s">
        <v>20</v>
      </c>
      <c r="B926" s="1" t="s">
        <v>221</v>
      </c>
      <c r="C926" s="1" t="s">
        <v>116</v>
      </c>
      <c r="D926" s="1">
        <v>1</v>
      </c>
      <c r="E926" s="1">
        <v>897</v>
      </c>
      <c r="F926" s="1">
        <f t="shared" si="28"/>
        <v>897</v>
      </c>
      <c r="G926" s="1">
        <f t="shared" si="29"/>
        <v>941.85</v>
      </c>
    </row>
    <row r="927" spans="1:7" s="1" customFormat="1" hidden="1">
      <c r="A927" s="6" t="s">
        <v>25</v>
      </c>
      <c r="B927" s="1" t="s">
        <v>221</v>
      </c>
      <c r="C927" s="1" t="s">
        <v>110</v>
      </c>
      <c r="D927" s="16">
        <v>4</v>
      </c>
      <c r="E927" s="23">
        <v>149</v>
      </c>
      <c r="F927" s="17">
        <f t="shared" si="28"/>
        <v>37.25</v>
      </c>
      <c r="G927" s="17">
        <f t="shared" si="29"/>
        <v>39.112500000000004</v>
      </c>
    </row>
    <row r="928" spans="1:7" s="1" customFormat="1" hidden="1">
      <c r="A928" s="6" t="s">
        <v>28</v>
      </c>
      <c r="B928" s="1" t="s">
        <v>221</v>
      </c>
      <c r="C928" s="1" t="s">
        <v>152</v>
      </c>
      <c r="D928" s="16">
        <v>1</v>
      </c>
      <c r="E928" s="23">
        <v>29.9</v>
      </c>
      <c r="F928" s="17">
        <f t="shared" si="28"/>
        <v>29.9</v>
      </c>
      <c r="G928" s="17">
        <f t="shared" si="29"/>
        <v>31.395</v>
      </c>
    </row>
    <row r="929" spans="1:7" s="1" customFormat="1">
      <c r="A929" s="1" t="s">
        <v>20</v>
      </c>
      <c r="B929" s="1" t="s">
        <v>221</v>
      </c>
      <c r="C929" s="1" t="s">
        <v>185</v>
      </c>
      <c r="D929" s="1">
        <v>2</v>
      </c>
      <c r="E929" s="1">
        <v>149</v>
      </c>
      <c r="F929" s="1">
        <f t="shared" si="28"/>
        <v>74.5</v>
      </c>
      <c r="G929" s="1">
        <f t="shared" si="29"/>
        <v>78.225000000000009</v>
      </c>
    </row>
    <row r="930" spans="1:7" s="1" customFormat="1" hidden="1">
      <c r="A930" s="6" t="s">
        <v>25</v>
      </c>
      <c r="B930" s="1" t="s">
        <v>221</v>
      </c>
      <c r="C930" s="1" t="s">
        <v>154</v>
      </c>
      <c r="D930" s="16">
        <v>3</v>
      </c>
      <c r="E930" s="23">
        <v>129</v>
      </c>
      <c r="F930" s="17">
        <f t="shared" si="28"/>
        <v>43</v>
      </c>
      <c r="G930" s="17">
        <f t="shared" si="29"/>
        <v>45.15</v>
      </c>
    </row>
    <row r="931" spans="1:7" s="1" customFormat="1" hidden="1">
      <c r="A931" s="6" t="s">
        <v>28</v>
      </c>
      <c r="B931" s="1" t="s">
        <v>221</v>
      </c>
      <c r="C931" s="1" t="s">
        <v>96</v>
      </c>
      <c r="D931" s="16">
        <v>1</v>
      </c>
      <c r="E931" s="23">
        <v>499</v>
      </c>
      <c r="F931" s="17">
        <f t="shared" si="28"/>
        <v>499</v>
      </c>
      <c r="G931" s="17">
        <f t="shared" si="29"/>
        <v>523.95000000000005</v>
      </c>
    </row>
    <row r="932" spans="1:7" s="1" customFormat="1">
      <c r="A932" s="1" t="s">
        <v>20</v>
      </c>
      <c r="B932" s="1" t="s">
        <v>221</v>
      </c>
      <c r="C932" s="1" t="s">
        <v>127</v>
      </c>
      <c r="D932" s="1">
        <v>4</v>
      </c>
      <c r="E932" s="1">
        <v>95.9</v>
      </c>
      <c r="F932" s="1">
        <f t="shared" si="28"/>
        <v>23.975000000000001</v>
      </c>
      <c r="G932" s="1">
        <f t="shared" si="29"/>
        <v>25.173750000000002</v>
      </c>
    </row>
    <row r="933" spans="1:7" s="1" customFormat="1" hidden="1">
      <c r="A933" s="6" t="s">
        <v>25</v>
      </c>
      <c r="B933" s="1" t="s">
        <v>221</v>
      </c>
      <c r="C933" s="1" t="s">
        <v>234</v>
      </c>
      <c r="D933" s="16">
        <v>3</v>
      </c>
      <c r="E933" s="23">
        <v>509</v>
      </c>
      <c r="F933" s="17">
        <f t="shared" si="28"/>
        <v>169.66666666666666</v>
      </c>
      <c r="G933" s="17">
        <f t="shared" si="29"/>
        <v>178.15</v>
      </c>
    </row>
    <row r="934" spans="1:7" s="1" customFormat="1" hidden="1">
      <c r="A934" s="6" t="s">
        <v>28</v>
      </c>
      <c r="B934" s="1" t="s">
        <v>221</v>
      </c>
      <c r="C934" s="1" t="s">
        <v>244</v>
      </c>
      <c r="D934" s="16">
        <v>1</v>
      </c>
      <c r="E934" s="23">
        <v>95.9</v>
      </c>
      <c r="F934" s="17">
        <f t="shared" si="28"/>
        <v>95.9</v>
      </c>
      <c r="G934" s="17">
        <f t="shared" si="29"/>
        <v>100.69500000000001</v>
      </c>
    </row>
    <row r="935" spans="1:7" s="1" customFormat="1">
      <c r="A935" s="1" t="s">
        <v>20</v>
      </c>
      <c r="B935" s="1" t="s">
        <v>221</v>
      </c>
      <c r="C935" s="1" t="s">
        <v>245</v>
      </c>
      <c r="D935" s="1">
        <v>4</v>
      </c>
      <c r="E935" s="1">
        <v>238.8</v>
      </c>
      <c r="F935" s="1">
        <f t="shared" si="28"/>
        <v>59.7</v>
      </c>
      <c r="G935" s="1">
        <f t="shared" si="29"/>
        <v>62.685000000000002</v>
      </c>
    </row>
    <row r="936" spans="1:7" s="1" customFormat="1" hidden="1">
      <c r="A936" s="6" t="s">
        <v>25</v>
      </c>
      <c r="B936" s="1" t="s">
        <v>221</v>
      </c>
      <c r="C936" s="1" t="s">
        <v>87</v>
      </c>
      <c r="D936" s="16">
        <v>1</v>
      </c>
      <c r="E936" s="23">
        <v>358.8</v>
      </c>
      <c r="F936" s="17">
        <f t="shared" si="28"/>
        <v>358.8</v>
      </c>
      <c r="G936" s="17">
        <f t="shared" si="29"/>
        <v>376.74</v>
      </c>
    </row>
    <row r="937" spans="1:7" s="1" customFormat="1" hidden="1">
      <c r="A937" s="6" t="s">
        <v>28</v>
      </c>
      <c r="B937" s="1" t="s">
        <v>221</v>
      </c>
      <c r="C937" s="1" t="s">
        <v>160</v>
      </c>
      <c r="D937" s="16">
        <v>4</v>
      </c>
      <c r="E937" s="23">
        <v>349</v>
      </c>
      <c r="F937" s="17">
        <f t="shared" si="28"/>
        <v>87.25</v>
      </c>
      <c r="G937" s="17">
        <f t="shared" si="29"/>
        <v>91.612499999999997</v>
      </c>
    </row>
    <row r="938" spans="1:7" s="1" customFormat="1">
      <c r="A938" s="1" t="s">
        <v>20</v>
      </c>
      <c r="B938" s="1" t="s">
        <v>221</v>
      </c>
      <c r="C938" s="1" t="s">
        <v>165</v>
      </c>
      <c r="D938" s="1">
        <v>2</v>
      </c>
      <c r="E938" s="1">
        <v>499</v>
      </c>
      <c r="F938" s="1">
        <f t="shared" si="28"/>
        <v>249.5</v>
      </c>
      <c r="G938" s="1">
        <f t="shared" si="29"/>
        <v>261.97500000000002</v>
      </c>
    </row>
    <row r="939" spans="1:7" s="1" customFormat="1" hidden="1">
      <c r="A939" s="6" t="s">
        <v>25</v>
      </c>
      <c r="B939" s="1" t="s">
        <v>221</v>
      </c>
      <c r="C939" s="1" t="s">
        <v>160</v>
      </c>
      <c r="D939" s="16">
        <v>3</v>
      </c>
      <c r="E939" s="23">
        <v>349</v>
      </c>
      <c r="F939" s="17">
        <f t="shared" si="28"/>
        <v>116.33333333333333</v>
      </c>
      <c r="G939" s="17">
        <f t="shared" si="29"/>
        <v>122.15</v>
      </c>
    </row>
    <row r="940" spans="1:7" s="1" customFormat="1" hidden="1">
      <c r="A940" s="6" t="s">
        <v>28</v>
      </c>
      <c r="B940" s="1" t="s">
        <v>221</v>
      </c>
      <c r="C940" s="1" t="s">
        <v>57</v>
      </c>
      <c r="D940" s="16">
        <v>3</v>
      </c>
      <c r="E940" s="23">
        <v>399</v>
      </c>
      <c r="F940" s="17">
        <f t="shared" si="28"/>
        <v>133</v>
      </c>
      <c r="G940" s="17">
        <f t="shared" si="29"/>
        <v>139.65</v>
      </c>
    </row>
    <row r="941" spans="1:7" s="1" customFormat="1">
      <c r="A941" s="1" t="s">
        <v>20</v>
      </c>
      <c r="B941" s="1" t="s">
        <v>221</v>
      </c>
      <c r="C941" s="1" t="s">
        <v>234</v>
      </c>
      <c r="D941" s="1">
        <v>3</v>
      </c>
      <c r="E941" s="1">
        <v>499</v>
      </c>
      <c r="F941" s="1">
        <f t="shared" si="28"/>
        <v>166.33333333333334</v>
      </c>
      <c r="G941" s="1">
        <f t="shared" si="29"/>
        <v>174.65</v>
      </c>
    </row>
    <row r="942" spans="1:7" s="1" customFormat="1" hidden="1">
      <c r="A942" s="6" t="s">
        <v>25</v>
      </c>
      <c r="B942" s="1" t="s">
        <v>221</v>
      </c>
      <c r="C942" s="1" t="s">
        <v>93</v>
      </c>
      <c r="D942" s="16">
        <v>2</v>
      </c>
      <c r="E942" s="23">
        <v>126.65</v>
      </c>
      <c r="F942" s="17">
        <f t="shared" si="28"/>
        <v>63.325000000000003</v>
      </c>
      <c r="G942" s="17">
        <f t="shared" si="29"/>
        <v>66.491250000000008</v>
      </c>
    </row>
    <row r="943" spans="1:7" s="1" customFormat="1" hidden="1">
      <c r="A943" s="6" t="s">
        <v>28</v>
      </c>
      <c r="B943" s="1" t="s">
        <v>221</v>
      </c>
      <c r="C943" s="1" t="s">
        <v>209</v>
      </c>
      <c r="D943" s="16">
        <v>3</v>
      </c>
      <c r="E943" s="23">
        <v>299</v>
      </c>
      <c r="F943" s="17">
        <f t="shared" si="28"/>
        <v>99.666666666666671</v>
      </c>
      <c r="G943" s="17">
        <f t="shared" si="29"/>
        <v>104.65</v>
      </c>
    </row>
    <row r="944" spans="1:7" s="1" customFormat="1">
      <c r="A944" s="1" t="s">
        <v>20</v>
      </c>
      <c r="B944" s="1" t="s">
        <v>221</v>
      </c>
      <c r="C944" s="1" t="s">
        <v>83</v>
      </c>
      <c r="D944" s="1">
        <v>1</v>
      </c>
      <c r="E944" s="1">
        <v>199</v>
      </c>
      <c r="F944" s="1">
        <f t="shared" si="28"/>
        <v>199</v>
      </c>
      <c r="G944" s="1">
        <f t="shared" si="29"/>
        <v>208.95000000000002</v>
      </c>
    </row>
    <row r="945" spans="1:7" s="1" customFormat="1" hidden="1">
      <c r="A945" s="6" t="s">
        <v>25</v>
      </c>
      <c r="B945" s="1" t="s">
        <v>221</v>
      </c>
      <c r="C945" s="1" t="s">
        <v>72</v>
      </c>
      <c r="D945" s="16">
        <v>1</v>
      </c>
      <c r="E945" s="23">
        <v>559.20000000000005</v>
      </c>
      <c r="F945" s="17">
        <f t="shared" si="28"/>
        <v>559.20000000000005</v>
      </c>
      <c r="G945" s="17">
        <f t="shared" si="29"/>
        <v>587.16000000000008</v>
      </c>
    </row>
    <row r="946" spans="1:7" s="1" customFormat="1" hidden="1">
      <c r="A946" s="6" t="s">
        <v>28</v>
      </c>
      <c r="B946" s="1" t="s">
        <v>221</v>
      </c>
      <c r="C946" s="1" t="s">
        <v>213</v>
      </c>
      <c r="D946" s="16">
        <v>1</v>
      </c>
      <c r="E946" s="23">
        <v>399</v>
      </c>
      <c r="F946" s="17">
        <f t="shared" si="28"/>
        <v>399</v>
      </c>
      <c r="G946" s="17">
        <f t="shared" si="29"/>
        <v>418.95000000000005</v>
      </c>
    </row>
    <row r="947" spans="1:7" s="1" customFormat="1">
      <c r="A947" s="1" t="s">
        <v>20</v>
      </c>
      <c r="B947" s="1" t="s">
        <v>221</v>
      </c>
      <c r="C947" s="1" t="s">
        <v>109</v>
      </c>
      <c r="D947" s="1">
        <v>3</v>
      </c>
      <c r="E947" s="1">
        <v>79.900000000000006</v>
      </c>
      <c r="F947" s="1">
        <f t="shared" si="28"/>
        <v>26.633333333333336</v>
      </c>
      <c r="G947" s="1">
        <f t="shared" si="29"/>
        <v>27.965000000000003</v>
      </c>
    </row>
    <row r="948" spans="1:7" s="1" customFormat="1" hidden="1">
      <c r="A948" s="6" t="s">
        <v>25</v>
      </c>
      <c r="B948" s="1" t="s">
        <v>221</v>
      </c>
      <c r="C948" s="1" t="s">
        <v>103</v>
      </c>
      <c r="D948" s="16">
        <v>1</v>
      </c>
      <c r="E948" s="23">
        <v>349</v>
      </c>
      <c r="F948" s="17">
        <f t="shared" si="28"/>
        <v>349</v>
      </c>
      <c r="G948" s="17">
        <f t="shared" si="29"/>
        <v>366.45</v>
      </c>
    </row>
    <row r="949" spans="1:7" s="1" customFormat="1" hidden="1">
      <c r="A949" s="6" t="s">
        <v>28</v>
      </c>
      <c r="B949" s="1" t="s">
        <v>221</v>
      </c>
      <c r="C949" s="1" t="s">
        <v>227</v>
      </c>
      <c r="D949" s="16">
        <v>2</v>
      </c>
      <c r="E949" s="23">
        <v>299</v>
      </c>
      <c r="F949" s="17">
        <f t="shared" si="28"/>
        <v>149.5</v>
      </c>
      <c r="G949" s="17">
        <f t="shared" si="29"/>
        <v>156.97499999999999</v>
      </c>
    </row>
    <row r="950" spans="1:7" s="1" customFormat="1">
      <c r="A950" s="1" t="s">
        <v>20</v>
      </c>
      <c r="B950" s="1" t="s">
        <v>221</v>
      </c>
      <c r="C950" s="1" t="s">
        <v>104</v>
      </c>
      <c r="D950" s="1">
        <v>3</v>
      </c>
      <c r="E950" s="1">
        <v>699</v>
      </c>
      <c r="F950" s="1">
        <f t="shared" si="28"/>
        <v>233</v>
      </c>
      <c r="G950" s="1">
        <f t="shared" si="29"/>
        <v>244.65</v>
      </c>
    </row>
    <row r="951" spans="1:7" s="1" customFormat="1" hidden="1">
      <c r="A951" s="6" t="s">
        <v>25</v>
      </c>
      <c r="B951" s="1" t="s">
        <v>221</v>
      </c>
      <c r="C951" s="1" t="s">
        <v>69</v>
      </c>
      <c r="D951" s="16">
        <v>1</v>
      </c>
      <c r="E951" s="23">
        <v>149</v>
      </c>
      <c r="F951" s="17">
        <f t="shared" si="28"/>
        <v>149</v>
      </c>
      <c r="G951" s="17">
        <f t="shared" si="29"/>
        <v>156.45000000000002</v>
      </c>
    </row>
    <row r="952" spans="1:7" s="1" customFormat="1" hidden="1">
      <c r="A952" s="6" t="s">
        <v>28</v>
      </c>
      <c r="B952" s="1" t="s">
        <v>221</v>
      </c>
      <c r="C952" s="1" t="s">
        <v>56</v>
      </c>
      <c r="D952" s="16">
        <v>2</v>
      </c>
      <c r="E952" s="23">
        <v>299</v>
      </c>
      <c r="F952" s="17">
        <f t="shared" si="28"/>
        <v>149.5</v>
      </c>
      <c r="G952" s="17">
        <f t="shared" si="29"/>
        <v>156.97499999999999</v>
      </c>
    </row>
    <row r="953" spans="1:7" s="1" customFormat="1">
      <c r="A953" s="1" t="s">
        <v>20</v>
      </c>
      <c r="B953" s="1" t="s">
        <v>221</v>
      </c>
      <c r="C953" s="1" t="s">
        <v>57</v>
      </c>
      <c r="D953" s="1">
        <v>3</v>
      </c>
      <c r="E953" s="1">
        <v>399</v>
      </c>
      <c r="F953" s="1">
        <f t="shared" si="28"/>
        <v>133</v>
      </c>
      <c r="G953" s="1">
        <f t="shared" si="29"/>
        <v>139.65</v>
      </c>
    </row>
    <row r="954" spans="1:7" s="1" customFormat="1" hidden="1">
      <c r="A954" s="6" t="s">
        <v>25</v>
      </c>
      <c r="B954" s="1" t="s">
        <v>221</v>
      </c>
      <c r="C954" s="1" t="s">
        <v>106</v>
      </c>
      <c r="D954" s="16">
        <v>4</v>
      </c>
      <c r="E954" s="23">
        <v>599</v>
      </c>
      <c r="F954" s="17">
        <f t="shared" si="28"/>
        <v>149.75</v>
      </c>
      <c r="G954" s="17">
        <f t="shared" si="29"/>
        <v>157.23750000000001</v>
      </c>
    </row>
    <row r="955" spans="1:7" s="1" customFormat="1" hidden="1">
      <c r="A955" s="6" t="s">
        <v>28</v>
      </c>
      <c r="B955" s="1" t="s">
        <v>221</v>
      </c>
      <c r="C955" s="1" t="s">
        <v>177</v>
      </c>
      <c r="D955" s="16">
        <v>1</v>
      </c>
      <c r="E955" s="23">
        <v>254.15</v>
      </c>
      <c r="F955" s="17">
        <f t="shared" si="28"/>
        <v>254.15</v>
      </c>
      <c r="G955" s="17">
        <f t="shared" si="29"/>
        <v>266.85750000000002</v>
      </c>
    </row>
    <row r="956" spans="1:7" s="1" customFormat="1">
      <c r="A956" s="1" t="s">
        <v>20</v>
      </c>
      <c r="B956" s="1" t="s">
        <v>221</v>
      </c>
      <c r="C956" s="1" t="s">
        <v>108</v>
      </c>
      <c r="D956" s="1">
        <v>2</v>
      </c>
      <c r="E956" s="1">
        <v>191.76</v>
      </c>
      <c r="F956" s="1">
        <f t="shared" si="28"/>
        <v>95.88</v>
      </c>
      <c r="G956" s="1">
        <f t="shared" si="29"/>
        <v>100.67399999999999</v>
      </c>
    </row>
    <row r="957" spans="1:7" s="1" customFormat="1" hidden="1">
      <c r="A957" s="6" t="s">
        <v>25</v>
      </c>
      <c r="B957" s="1" t="s">
        <v>221</v>
      </c>
      <c r="C957" s="1" t="s">
        <v>217</v>
      </c>
      <c r="D957" s="16">
        <v>3</v>
      </c>
      <c r="E957" s="23">
        <v>279.3</v>
      </c>
      <c r="F957" s="17">
        <f t="shared" si="28"/>
        <v>93.100000000000009</v>
      </c>
      <c r="G957" s="17">
        <f t="shared" si="29"/>
        <v>97.75500000000001</v>
      </c>
    </row>
    <row r="958" spans="1:7" s="1" customFormat="1" hidden="1">
      <c r="A958" s="6" t="s">
        <v>28</v>
      </c>
      <c r="B958" s="1" t="s">
        <v>221</v>
      </c>
      <c r="C958" s="1" t="s">
        <v>111</v>
      </c>
      <c r="D958" s="16">
        <v>4</v>
      </c>
      <c r="E958" s="23">
        <v>29.9</v>
      </c>
      <c r="F958" s="17">
        <f t="shared" si="28"/>
        <v>7.4749999999999996</v>
      </c>
      <c r="G958" s="17">
        <f t="shared" si="29"/>
        <v>7.8487499999999999</v>
      </c>
    </row>
    <row r="959" spans="1:7" s="1" customFormat="1">
      <c r="A959" s="1" t="s">
        <v>20</v>
      </c>
      <c r="B959" s="1" t="s">
        <v>221</v>
      </c>
      <c r="C959" s="1" t="s">
        <v>146</v>
      </c>
      <c r="D959" s="1">
        <v>2</v>
      </c>
      <c r="E959" s="1">
        <v>399</v>
      </c>
      <c r="F959" s="1">
        <f t="shared" si="28"/>
        <v>199.5</v>
      </c>
      <c r="G959" s="1">
        <f t="shared" si="29"/>
        <v>209.47500000000002</v>
      </c>
    </row>
    <row r="960" spans="1:7" s="1" customFormat="1" hidden="1">
      <c r="A960" s="6" t="s">
        <v>25</v>
      </c>
      <c r="B960" s="1" t="s">
        <v>221</v>
      </c>
      <c r="C960" s="1" t="s">
        <v>51</v>
      </c>
      <c r="D960" s="16">
        <v>3</v>
      </c>
      <c r="E960" s="23">
        <v>79.900000000000006</v>
      </c>
      <c r="F960" s="17">
        <f t="shared" si="28"/>
        <v>26.633333333333336</v>
      </c>
      <c r="G960" s="17">
        <f t="shared" si="29"/>
        <v>27.965000000000003</v>
      </c>
    </row>
    <row r="961" spans="1:7" s="1" customFormat="1" hidden="1">
      <c r="A961" s="6" t="s">
        <v>28</v>
      </c>
      <c r="B961" s="1" t="s">
        <v>221</v>
      </c>
      <c r="C961" s="1" t="s">
        <v>52</v>
      </c>
      <c r="D961" s="16">
        <v>3</v>
      </c>
      <c r="E961" s="23">
        <v>129</v>
      </c>
      <c r="F961" s="17">
        <f t="shared" si="28"/>
        <v>43</v>
      </c>
      <c r="G961" s="17">
        <f t="shared" si="29"/>
        <v>45.15</v>
      </c>
    </row>
    <row r="962" spans="1:7" s="1" customFormat="1">
      <c r="A962" s="1" t="s">
        <v>20</v>
      </c>
      <c r="B962" s="1" t="s">
        <v>221</v>
      </c>
      <c r="C962" s="1" t="s">
        <v>246</v>
      </c>
      <c r="D962" s="1">
        <v>2</v>
      </c>
      <c r="E962" s="1">
        <v>447</v>
      </c>
      <c r="F962" s="1">
        <f t="shared" ref="F962:F1025" si="30">E962/D962</f>
        <v>223.5</v>
      </c>
      <c r="G962" s="1">
        <f t="shared" ref="G962:G1025" si="31">F962*1.05</f>
        <v>234.67500000000001</v>
      </c>
    </row>
    <row r="963" spans="1:7" s="1" customFormat="1" hidden="1">
      <c r="A963" s="6" t="s">
        <v>25</v>
      </c>
      <c r="B963" s="1" t="s">
        <v>221</v>
      </c>
      <c r="C963" s="1" t="s">
        <v>169</v>
      </c>
      <c r="D963" s="16">
        <v>1</v>
      </c>
      <c r="E963" s="23">
        <v>1199.2</v>
      </c>
      <c r="F963" s="17">
        <f t="shared" si="30"/>
        <v>1199.2</v>
      </c>
      <c r="G963" s="17">
        <f t="shared" si="31"/>
        <v>1259.1600000000001</v>
      </c>
    </row>
    <row r="964" spans="1:7" s="1" customFormat="1" hidden="1">
      <c r="A964" s="6" t="s">
        <v>25</v>
      </c>
      <c r="B964" s="1" t="s">
        <v>247</v>
      </c>
      <c r="C964" s="1" t="s">
        <v>105</v>
      </c>
      <c r="D964" s="16">
        <v>4</v>
      </c>
      <c r="E964" s="23">
        <v>149</v>
      </c>
      <c r="F964" s="17">
        <f t="shared" si="30"/>
        <v>37.25</v>
      </c>
      <c r="G964" s="17">
        <f t="shared" si="31"/>
        <v>39.112500000000004</v>
      </c>
    </row>
    <row r="965" spans="1:7" s="1" customFormat="1">
      <c r="A965" s="1" t="s">
        <v>20</v>
      </c>
      <c r="B965" s="1" t="s">
        <v>247</v>
      </c>
      <c r="C965" s="1" t="s">
        <v>231</v>
      </c>
      <c r="D965" s="1">
        <v>4</v>
      </c>
      <c r="E965" s="1">
        <v>699</v>
      </c>
      <c r="F965" s="1">
        <f t="shared" si="30"/>
        <v>174.75</v>
      </c>
      <c r="G965" s="1">
        <f t="shared" si="31"/>
        <v>183.48750000000001</v>
      </c>
    </row>
    <row r="966" spans="1:7" s="1" customFormat="1" hidden="1">
      <c r="A966" s="6" t="s">
        <v>25</v>
      </c>
      <c r="B966" s="1" t="s">
        <v>247</v>
      </c>
      <c r="C966" s="1" t="s">
        <v>87</v>
      </c>
      <c r="D966" s="16">
        <v>2</v>
      </c>
      <c r="E966" s="23">
        <v>299</v>
      </c>
      <c r="F966" s="17">
        <f t="shared" si="30"/>
        <v>149.5</v>
      </c>
      <c r="G966" s="17">
        <f t="shared" si="31"/>
        <v>156.97499999999999</v>
      </c>
    </row>
    <row r="967" spans="1:7" s="1" customFormat="1" hidden="1">
      <c r="A967" s="6" t="s">
        <v>25</v>
      </c>
      <c r="B967" s="1" t="s">
        <v>247</v>
      </c>
      <c r="C967" s="1" t="s">
        <v>229</v>
      </c>
      <c r="D967" s="16">
        <v>2</v>
      </c>
      <c r="E967" s="23">
        <v>99</v>
      </c>
      <c r="F967" s="17">
        <f t="shared" si="30"/>
        <v>49.5</v>
      </c>
      <c r="G967" s="17">
        <f t="shared" si="31"/>
        <v>51.975000000000001</v>
      </c>
    </row>
    <row r="968" spans="1:7" s="1" customFormat="1">
      <c r="A968" s="1" t="s">
        <v>20</v>
      </c>
      <c r="B968" s="1" t="s">
        <v>247</v>
      </c>
      <c r="C968" s="1" t="s">
        <v>166</v>
      </c>
      <c r="D968" s="1">
        <v>3</v>
      </c>
      <c r="E968" s="1">
        <v>299</v>
      </c>
      <c r="F968" s="1">
        <f t="shared" si="30"/>
        <v>99.666666666666671</v>
      </c>
      <c r="G968" s="1">
        <f t="shared" si="31"/>
        <v>104.65</v>
      </c>
    </row>
    <row r="969" spans="1:7" s="1" customFormat="1" hidden="1">
      <c r="A969" s="6" t="s">
        <v>25</v>
      </c>
      <c r="B969" s="1" t="s">
        <v>247</v>
      </c>
      <c r="C969" s="1" t="s">
        <v>163</v>
      </c>
      <c r="D969" s="16">
        <v>1</v>
      </c>
      <c r="E969" s="23">
        <v>399</v>
      </c>
      <c r="F969" s="17">
        <f t="shared" si="30"/>
        <v>399</v>
      </c>
      <c r="G969" s="17">
        <f t="shared" si="31"/>
        <v>418.95000000000005</v>
      </c>
    </row>
    <row r="970" spans="1:7" s="1" customFormat="1" hidden="1">
      <c r="A970" s="6" t="s">
        <v>25</v>
      </c>
      <c r="B970" s="1" t="s">
        <v>247</v>
      </c>
      <c r="C970" s="1" t="s">
        <v>194</v>
      </c>
      <c r="D970" s="16">
        <v>4</v>
      </c>
      <c r="E970" s="23">
        <v>179</v>
      </c>
      <c r="F970" s="17">
        <f t="shared" si="30"/>
        <v>44.75</v>
      </c>
      <c r="G970" s="17">
        <f t="shared" si="31"/>
        <v>46.987500000000004</v>
      </c>
    </row>
    <row r="971" spans="1:7" s="1" customFormat="1">
      <c r="A971" s="1" t="s">
        <v>20</v>
      </c>
      <c r="B971" s="1" t="s">
        <v>247</v>
      </c>
      <c r="C971" s="1" t="s">
        <v>26</v>
      </c>
      <c r="D971" s="1">
        <v>4</v>
      </c>
      <c r="E971" s="1">
        <v>499.5</v>
      </c>
      <c r="F971" s="1">
        <f t="shared" si="30"/>
        <v>124.875</v>
      </c>
      <c r="G971" s="1">
        <f t="shared" si="31"/>
        <v>131.11875000000001</v>
      </c>
    </row>
    <row r="972" spans="1:7" s="1" customFormat="1" hidden="1">
      <c r="A972" s="6" t="s">
        <v>25</v>
      </c>
      <c r="B972" s="1" t="s">
        <v>247</v>
      </c>
      <c r="C972" s="1" t="s">
        <v>54</v>
      </c>
      <c r="D972" s="16">
        <v>2</v>
      </c>
      <c r="E972" s="23">
        <v>298</v>
      </c>
      <c r="F972" s="17">
        <f t="shared" si="30"/>
        <v>149</v>
      </c>
      <c r="G972" s="17">
        <f t="shared" si="31"/>
        <v>156.45000000000002</v>
      </c>
    </row>
    <row r="973" spans="1:7" s="1" customFormat="1" hidden="1">
      <c r="A973" s="6" t="s">
        <v>25</v>
      </c>
      <c r="B973" s="1" t="s">
        <v>247</v>
      </c>
      <c r="C973" s="1" t="s">
        <v>57</v>
      </c>
      <c r="D973" s="16">
        <v>3</v>
      </c>
      <c r="E973" s="23">
        <v>957.6</v>
      </c>
      <c r="F973" s="17">
        <f t="shared" si="30"/>
        <v>319.2</v>
      </c>
      <c r="G973" s="17">
        <f t="shared" si="31"/>
        <v>335.16</v>
      </c>
    </row>
    <row r="974" spans="1:7" s="1" customFormat="1">
      <c r="A974" s="1" t="s">
        <v>20</v>
      </c>
      <c r="B974" s="1" t="s">
        <v>247</v>
      </c>
      <c r="C974" s="1" t="s">
        <v>75</v>
      </c>
      <c r="D974" s="1">
        <v>3</v>
      </c>
      <c r="E974" s="1">
        <v>478.8</v>
      </c>
      <c r="F974" s="1">
        <f t="shared" si="30"/>
        <v>159.6</v>
      </c>
      <c r="G974" s="1">
        <f t="shared" si="31"/>
        <v>167.58</v>
      </c>
    </row>
    <row r="975" spans="1:7" s="1" customFormat="1" hidden="1">
      <c r="A975" s="6" t="s">
        <v>25</v>
      </c>
      <c r="B975" s="1" t="s">
        <v>247</v>
      </c>
      <c r="C975" s="1" t="s">
        <v>167</v>
      </c>
      <c r="D975" s="16">
        <v>3</v>
      </c>
      <c r="E975" s="23">
        <v>1198.8</v>
      </c>
      <c r="F975" s="17">
        <f t="shared" si="30"/>
        <v>399.59999999999997</v>
      </c>
      <c r="G975" s="17">
        <f t="shared" si="31"/>
        <v>419.58</v>
      </c>
    </row>
    <row r="976" spans="1:7" s="1" customFormat="1" hidden="1">
      <c r="A976" s="6" t="s">
        <v>25</v>
      </c>
      <c r="B976" s="1" t="s">
        <v>247</v>
      </c>
      <c r="C976" s="1" t="s">
        <v>238</v>
      </c>
      <c r="D976" s="16">
        <v>3</v>
      </c>
      <c r="E976" s="23">
        <v>258</v>
      </c>
      <c r="F976" s="17">
        <f t="shared" si="30"/>
        <v>86</v>
      </c>
      <c r="G976" s="17">
        <f t="shared" si="31"/>
        <v>90.3</v>
      </c>
    </row>
    <row r="977" spans="1:7" s="1" customFormat="1">
      <c r="A977" s="1" t="s">
        <v>20</v>
      </c>
      <c r="B977" s="1" t="s">
        <v>247</v>
      </c>
      <c r="C977" s="1" t="s">
        <v>119</v>
      </c>
      <c r="D977" s="1">
        <v>1</v>
      </c>
      <c r="E977" s="1">
        <v>199</v>
      </c>
      <c r="F977" s="1">
        <f t="shared" si="30"/>
        <v>199</v>
      </c>
      <c r="G977" s="1">
        <f t="shared" si="31"/>
        <v>208.95000000000002</v>
      </c>
    </row>
    <row r="978" spans="1:7" s="1" customFormat="1" hidden="1">
      <c r="A978" s="6" t="s">
        <v>25</v>
      </c>
      <c r="B978" s="1" t="s">
        <v>247</v>
      </c>
      <c r="C978" s="1" t="s">
        <v>157</v>
      </c>
      <c r="D978" s="16">
        <v>1</v>
      </c>
      <c r="E978" s="23">
        <v>178.8</v>
      </c>
      <c r="F978" s="17">
        <f t="shared" si="30"/>
        <v>178.8</v>
      </c>
      <c r="G978" s="17">
        <f t="shared" si="31"/>
        <v>187.74</v>
      </c>
    </row>
    <row r="979" spans="1:7" s="1" customFormat="1" hidden="1">
      <c r="A979" s="6" t="s">
        <v>25</v>
      </c>
      <c r="B979" s="1" t="s">
        <v>247</v>
      </c>
      <c r="C979" s="1" t="s">
        <v>198</v>
      </c>
      <c r="D979" s="16">
        <v>1</v>
      </c>
      <c r="E979" s="23">
        <v>399.5</v>
      </c>
      <c r="F979" s="17">
        <f t="shared" si="30"/>
        <v>399.5</v>
      </c>
      <c r="G979" s="17">
        <f t="shared" si="31"/>
        <v>419.47500000000002</v>
      </c>
    </row>
    <row r="980" spans="1:7" s="1" customFormat="1">
      <c r="A980" s="1" t="s">
        <v>20</v>
      </c>
      <c r="B980" s="1" t="s">
        <v>247</v>
      </c>
      <c r="C980" s="1" t="s">
        <v>22</v>
      </c>
      <c r="D980" s="1">
        <v>2</v>
      </c>
      <c r="E980" s="1">
        <v>399</v>
      </c>
      <c r="F980" s="1">
        <f t="shared" si="30"/>
        <v>199.5</v>
      </c>
      <c r="G980" s="1">
        <f t="shared" si="31"/>
        <v>209.47500000000002</v>
      </c>
    </row>
    <row r="981" spans="1:7" s="1" customFormat="1" hidden="1">
      <c r="A981" s="6" t="s">
        <v>25</v>
      </c>
      <c r="B981" s="1" t="s">
        <v>247</v>
      </c>
      <c r="C981" s="1" t="s">
        <v>42</v>
      </c>
      <c r="D981" s="16">
        <v>1</v>
      </c>
      <c r="E981" s="23">
        <v>599</v>
      </c>
      <c r="F981" s="17">
        <f t="shared" si="30"/>
        <v>599</v>
      </c>
      <c r="G981" s="17">
        <f t="shared" si="31"/>
        <v>628.95000000000005</v>
      </c>
    </row>
    <row r="982" spans="1:7" s="1" customFormat="1" hidden="1">
      <c r="A982" s="6" t="s">
        <v>25</v>
      </c>
      <c r="B982" s="1" t="s">
        <v>247</v>
      </c>
      <c r="C982" s="1" t="s">
        <v>98</v>
      </c>
      <c r="D982" s="16">
        <v>1</v>
      </c>
      <c r="E982" s="23">
        <v>83.9</v>
      </c>
      <c r="F982" s="17">
        <f t="shared" si="30"/>
        <v>83.9</v>
      </c>
      <c r="G982" s="17">
        <f t="shared" si="31"/>
        <v>88.095000000000013</v>
      </c>
    </row>
    <row r="983" spans="1:7" s="1" customFormat="1">
      <c r="A983" s="1" t="s">
        <v>20</v>
      </c>
      <c r="B983" s="1" t="s">
        <v>247</v>
      </c>
      <c r="C983" s="1" t="s">
        <v>10</v>
      </c>
      <c r="D983" s="1">
        <v>1</v>
      </c>
      <c r="E983" s="1">
        <v>958.8</v>
      </c>
      <c r="F983" s="1">
        <f t="shared" si="30"/>
        <v>958.8</v>
      </c>
      <c r="G983" s="1">
        <f t="shared" si="31"/>
        <v>1006.74</v>
      </c>
    </row>
    <row r="984" spans="1:7" s="1" customFormat="1" hidden="1">
      <c r="A984" s="6" t="s">
        <v>25</v>
      </c>
      <c r="B984" s="1" t="s">
        <v>248</v>
      </c>
      <c r="C984" s="1" t="s">
        <v>97</v>
      </c>
      <c r="D984" s="16">
        <v>3</v>
      </c>
      <c r="E984" s="23">
        <v>399</v>
      </c>
      <c r="F984" s="17">
        <f t="shared" si="30"/>
        <v>133</v>
      </c>
      <c r="G984" s="17">
        <f t="shared" si="31"/>
        <v>139.65</v>
      </c>
    </row>
    <row r="985" spans="1:7" s="1" customFormat="1" hidden="1">
      <c r="A985" s="6" t="s">
        <v>249</v>
      </c>
      <c r="B985" s="1" t="s">
        <v>248</v>
      </c>
      <c r="C985" s="1" t="s">
        <v>54</v>
      </c>
      <c r="D985" s="16">
        <v>2</v>
      </c>
      <c r="E985" s="23">
        <v>149</v>
      </c>
      <c r="F985" s="17">
        <f t="shared" si="30"/>
        <v>74.5</v>
      </c>
      <c r="G985" s="17">
        <f t="shared" si="31"/>
        <v>78.225000000000009</v>
      </c>
    </row>
    <row r="986" spans="1:7" s="1" customFormat="1">
      <c r="A986" s="1" t="s">
        <v>20</v>
      </c>
      <c r="B986" s="1" t="s">
        <v>248</v>
      </c>
      <c r="C986" s="1" t="s">
        <v>182</v>
      </c>
      <c r="D986" s="1">
        <v>3</v>
      </c>
      <c r="E986" s="1">
        <v>224.25</v>
      </c>
      <c r="F986" s="1">
        <f t="shared" si="30"/>
        <v>74.75</v>
      </c>
      <c r="G986" s="1">
        <f t="shared" si="31"/>
        <v>78.487499999999997</v>
      </c>
    </row>
    <row r="987" spans="1:7" s="1" customFormat="1" hidden="1">
      <c r="A987" s="6" t="s">
        <v>25</v>
      </c>
      <c r="B987" s="1" t="s">
        <v>248</v>
      </c>
      <c r="C987" s="1" t="s">
        <v>57</v>
      </c>
      <c r="D987" s="16">
        <v>2</v>
      </c>
      <c r="E987" s="23">
        <v>399</v>
      </c>
      <c r="F987" s="17">
        <f t="shared" si="30"/>
        <v>199.5</v>
      </c>
      <c r="G987" s="17">
        <f t="shared" si="31"/>
        <v>209.47500000000002</v>
      </c>
    </row>
    <row r="988" spans="1:7" s="1" customFormat="1" hidden="1">
      <c r="A988" s="6" t="s">
        <v>249</v>
      </c>
      <c r="B988" s="1" t="s">
        <v>248</v>
      </c>
      <c r="C988" s="1" t="s">
        <v>194</v>
      </c>
      <c r="D988" s="16">
        <v>1</v>
      </c>
      <c r="E988" s="23">
        <v>179</v>
      </c>
      <c r="F988" s="17">
        <f t="shared" si="30"/>
        <v>179</v>
      </c>
      <c r="G988" s="17">
        <f t="shared" si="31"/>
        <v>187.95000000000002</v>
      </c>
    </row>
    <row r="989" spans="1:7" s="1" customFormat="1">
      <c r="A989" s="1" t="s">
        <v>20</v>
      </c>
      <c r="B989" s="1" t="s">
        <v>248</v>
      </c>
      <c r="C989" s="1" t="s">
        <v>199</v>
      </c>
      <c r="D989" s="1">
        <v>3</v>
      </c>
      <c r="E989" s="1">
        <v>249.5</v>
      </c>
      <c r="F989" s="1">
        <f t="shared" si="30"/>
        <v>83.166666666666671</v>
      </c>
      <c r="G989" s="1">
        <f t="shared" si="31"/>
        <v>87.325000000000003</v>
      </c>
    </row>
    <row r="990" spans="1:7" s="1" customFormat="1" hidden="1">
      <c r="A990" s="6" t="s">
        <v>25</v>
      </c>
      <c r="B990" s="1" t="s">
        <v>248</v>
      </c>
      <c r="C990" s="1" t="s">
        <v>91</v>
      </c>
      <c r="D990" s="16">
        <v>4</v>
      </c>
      <c r="E990" s="23">
        <v>699</v>
      </c>
      <c r="F990" s="17">
        <f t="shared" si="30"/>
        <v>174.75</v>
      </c>
      <c r="G990" s="17">
        <f t="shared" si="31"/>
        <v>183.48750000000001</v>
      </c>
    </row>
    <row r="991" spans="1:7" s="1" customFormat="1" hidden="1">
      <c r="A991" s="6" t="s">
        <v>249</v>
      </c>
      <c r="B991" s="1" t="s">
        <v>248</v>
      </c>
      <c r="C991" s="1" t="s">
        <v>78</v>
      </c>
      <c r="D991" s="16">
        <v>1</v>
      </c>
      <c r="E991" s="23">
        <v>249.5</v>
      </c>
      <c r="F991" s="17">
        <f t="shared" si="30"/>
        <v>249.5</v>
      </c>
      <c r="G991" s="17">
        <f t="shared" si="31"/>
        <v>261.97500000000002</v>
      </c>
    </row>
    <row r="992" spans="1:7" s="1" customFormat="1">
      <c r="A992" s="1" t="s">
        <v>20</v>
      </c>
      <c r="B992" s="1" t="s">
        <v>248</v>
      </c>
      <c r="C992" s="1" t="s">
        <v>5</v>
      </c>
      <c r="D992" s="1">
        <v>1</v>
      </c>
      <c r="E992" s="1">
        <v>999</v>
      </c>
      <c r="F992" s="1">
        <f t="shared" si="30"/>
        <v>999</v>
      </c>
      <c r="G992" s="1">
        <f t="shared" si="31"/>
        <v>1048.95</v>
      </c>
    </row>
    <row r="993" spans="1:7" s="1" customFormat="1" hidden="1">
      <c r="A993" s="6" t="s">
        <v>25</v>
      </c>
      <c r="B993" s="1" t="s">
        <v>248</v>
      </c>
      <c r="C993" s="1" t="s">
        <v>102</v>
      </c>
      <c r="D993" s="16">
        <v>1</v>
      </c>
      <c r="E993" s="23">
        <v>99</v>
      </c>
      <c r="F993" s="17">
        <f t="shared" si="30"/>
        <v>99</v>
      </c>
      <c r="G993" s="17">
        <f t="shared" si="31"/>
        <v>103.95</v>
      </c>
    </row>
    <row r="994" spans="1:7" s="1" customFormat="1" hidden="1">
      <c r="A994" s="6" t="s">
        <v>249</v>
      </c>
      <c r="B994" s="1" t="s">
        <v>248</v>
      </c>
      <c r="C994" s="1" t="s">
        <v>149</v>
      </c>
      <c r="D994" s="16">
        <v>3</v>
      </c>
      <c r="E994" s="23">
        <v>149</v>
      </c>
      <c r="F994" s="17">
        <f t="shared" si="30"/>
        <v>49.666666666666664</v>
      </c>
      <c r="G994" s="17">
        <f t="shared" si="31"/>
        <v>52.15</v>
      </c>
    </row>
    <row r="995" spans="1:7" s="1" customFormat="1">
      <c r="A995" s="1" t="s">
        <v>20</v>
      </c>
      <c r="B995" s="1" t="s">
        <v>248</v>
      </c>
      <c r="C995" s="1" t="s">
        <v>200</v>
      </c>
      <c r="D995" s="1">
        <v>2</v>
      </c>
      <c r="E995" s="1">
        <v>599</v>
      </c>
      <c r="F995" s="1">
        <f t="shared" si="30"/>
        <v>299.5</v>
      </c>
      <c r="G995" s="1">
        <f t="shared" si="31"/>
        <v>314.47500000000002</v>
      </c>
    </row>
    <row r="996" spans="1:7" s="1" customFormat="1" hidden="1">
      <c r="A996" s="6" t="s">
        <v>25</v>
      </c>
      <c r="B996" s="1" t="s">
        <v>248</v>
      </c>
      <c r="C996" s="1" t="s">
        <v>198</v>
      </c>
      <c r="D996" s="16">
        <v>3</v>
      </c>
      <c r="E996" s="23">
        <v>149</v>
      </c>
      <c r="F996" s="17">
        <f t="shared" si="30"/>
        <v>49.666666666666664</v>
      </c>
      <c r="G996" s="17">
        <f t="shared" si="31"/>
        <v>52.15</v>
      </c>
    </row>
    <row r="997" spans="1:7" s="1" customFormat="1" hidden="1">
      <c r="A997" s="6" t="s">
        <v>249</v>
      </c>
      <c r="B997" s="1" t="s">
        <v>248</v>
      </c>
      <c r="C997" s="1" t="s">
        <v>111</v>
      </c>
      <c r="D997" s="16">
        <v>1</v>
      </c>
      <c r="E997" s="23">
        <v>29.9</v>
      </c>
      <c r="F997" s="17">
        <f t="shared" si="30"/>
        <v>29.9</v>
      </c>
      <c r="G997" s="17">
        <f t="shared" si="31"/>
        <v>31.395</v>
      </c>
    </row>
    <row r="998" spans="1:7" s="1" customFormat="1">
      <c r="A998" s="1" t="s">
        <v>20</v>
      </c>
      <c r="B998" s="1" t="s">
        <v>248</v>
      </c>
      <c r="C998" s="1" t="s">
        <v>172</v>
      </c>
      <c r="D998" s="1">
        <v>4</v>
      </c>
      <c r="E998" s="1">
        <v>249</v>
      </c>
      <c r="F998" s="1">
        <f t="shared" si="30"/>
        <v>62.25</v>
      </c>
      <c r="G998" s="1">
        <f t="shared" si="31"/>
        <v>65.362499999999997</v>
      </c>
    </row>
    <row r="999" spans="1:7" s="1" customFormat="1" hidden="1">
      <c r="A999" s="6" t="s">
        <v>25</v>
      </c>
      <c r="B999" s="1" t="s">
        <v>248</v>
      </c>
      <c r="C999" s="1" t="s">
        <v>161</v>
      </c>
      <c r="D999" s="16">
        <v>2</v>
      </c>
      <c r="E999" s="23">
        <v>126.65</v>
      </c>
      <c r="F999" s="17">
        <f t="shared" si="30"/>
        <v>63.325000000000003</v>
      </c>
      <c r="G999" s="17">
        <f t="shared" si="31"/>
        <v>66.491250000000008</v>
      </c>
    </row>
    <row r="1000" spans="1:7" s="1" customFormat="1" hidden="1">
      <c r="A1000" s="6" t="s">
        <v>249</v>
      </c>
      <c r="B1000" s="1" t="s">
        <v>248</v>
      </c>
      <c r="C1000" s="1" t="s">
        <v>59</v>
      </c>
      <c r="D1000" s="16">
        <v>3</v>
      </c>
      <c r="E1000" s="23">
        <v>96.75</v>
      </c>
      <c r="F1000" s="17">
        <f t="shared" si="30"/>
        <v>32.25</v>
      </c>
      <c r="G1000" s="17">
        <f t="shared" si="31"/>
        <v>33.862500000000004</v>
      </c>
    </row>
    <row r="1001" spans="1:7" s="1" customFormat="1">
      <c r="A1001" s="1" t="s">
        <v>20</v>
      </c>
      <c r="B1001" s="1" t="s">
        <v>248</v>
      </c>
      <c r="C1001" s="1" t="s">
        <v>133</v>
      </c>
      <c r="D1001" s="1">
        <v>2</v>
      </c>
      <c r="E1001" s="1">
        <v>199</v>
      </c>
      <c r="F1001" s="1">
        <f t="shared" si="30"/>
        <v>99.5</v>
      </c>
      <c r="G1001" s="1">
        <f t="shared" si="31"/>
        <v>104.47500000000001</v>
      </c>
    </row>
    <row r="1002" spans="1:7" s="1" customFormat="1" hidden="1">
      <c r="A1002" s="6" t="s">
        <v>25</v>
      </c>
      <c r="B1002" s="1" t="s">
        <v>248</v>
      </c>
      <c r="C1002" s="1" t="s">
        <v>128</v>
      </c>
      <c r="D1002" s="16">
        <v>2</v>
      </c>
      <c r="E1002" s="23">
        <v>159.19999999999999</v>
      </c>
      <c r="F1002" s="17">
        <f t="shared" si="30"/>
        <v>79.599999999999994</v>
      </c>
      <c r="G1002" s="17">
        <f t="shared" si="31"/>
        <v>83.58</v>
      </c>
    </row>
    <row r="1003" spans="1:7" s="1" customFormat="1" hidden="1">
      <c r="A1003" s="6" t="s">
        <v>249</v>
      </c>
      <c r="B1003" s="1" t="s">
        <v>248</v>
      </c>
      <c r="C1003" s="1" t="s">
        <v>175</v>
      </c>
      <c r="D1003" s="16">
        <v>3</v>
      </c>
      <c r="E1003" s="23">
        <v>349</v>
      </c>
      <c r="F1003" s="17">
        <f t="shared" si="30"/>
        <v>116.33333333333333</v>
      </c>
      <c r="G1003" s="17">
        <f t="shared" si="31"/>
        <v>122.15</v>
      </c>
    </row>
    <row r="1004" spans="1:7" s="1" customFormat="1">
      <c r="A1004" s="1" t="s">
        <v>20</v>
      </c>
      <c r="B1004" s="1" t="s">
        <v>248</v>
      </c>
      <c r="C1004" s="1" t="s">
        <v>207</v>
      </c>
      <c r="D1004" s="1">
        <v>2</v>
      </c>
      <c r="E1004" s="1">
        <v>249</v>
      </c>
      <c r="F1004" s="1">
        <f t="shared" si="30"/>
        <v>124.5</v>
      </c>
      <c r="G1004" s="1">
        <f t="shared" si="31"/>
        <v>130.72499999999999</v>
      </c>
    </row>
    <row r="1005" spans="1:7" s="1" customFormat="1" hidden="1">
      <c r="A1005" s="6" t="s">
        <v>25</v>
      </c>
      <c r="B1005" s="1" t="s">
        <v>248</v>
      </c>
      <c r="C1005" s="1" t="s">
        <v>163</v>
      </c>
      <c r="D1005" s="16">
        <v>4</v>
      </c>
      <c r="E1005" s="23">
        <v>399</v>
      </c>
      <c r="F1005" s="17">
        <f t="shared" si="30"/>
        <v>99.75</v>
      </c>
      <c r="G1005" s="17">
        <f t="shared" si="31"/>
        <v>104.73750000000001</v>
      </c>
    </row>
    <row r="1006" spans="1:7" s="1" customFormat="1" hidden="1">
      <c r="A1006" s="6" t="s">
        <v>249</v>
      </c>
      <c r="B1006" s="1" t="s">
        <v>248</v>
      </c>
      <c r="C1006" s="1" t="s">
        <v>160</v>
      </c>
      <c r="D1006" s="16">
        <v>2</v>
      </c>
      <c r="E1006" s="23">
        <v>349</v>
      </c>
      <c r="F1006" s="17">
        <f t="shared" si="30"/>
        <v>174.5</v>
      </c>
      <c r="G1006" s="17">
        <f t="shared" si="31"/>
        <v>183.22499999999999</v>
      </c>
    </row>
    <row r="1007" spans="1:7" s="1" customFormat="1">
      <c r="A1007" s="1" t="s">
        <v>20</v>
      </c>
      <c r="B1007" s="1" t="s">
        <v>248</v>
      </c>
      <c r="C1007" s="1" t="s">
        <v>98</v>
      </c>
      <c r="D1007" s="1">
        <v>1</v>
      </c>
      <c r="E1007" s="1">
        <v>52.424999999999997</v>
      </c>
      <c r="F1007" s="1">
        <f t="shared" si="30"/>
        <v>52.424999999999997</v>
      </c>
      <c r="G1007" s="1">
        <f t="shared" si="31"/>
        <v>55.046250000000001</v>
      </c>
    </row>
    <row r="1008" spans="1:7" s="1" customFormat="1" hidden="1">
      <c r="A1008" s="6" t="s">
        <v>25</v>
      </c>
      <c r="B1008" s="1" t="s">
        <v>248</v>
      </c>
      <c r="C1008" s="1" t="s">
        <v>181</v>
      </c>
      <c r="D1008" s="16">
        <v>2</v>
      </c>
      <c r="E1008" s="23">
        <v>129</v>
      </c>
      <c r="F1008" s="17">
        <f t="shared" si="30"/>
        <v>64.5</v>
      </c>
      <c r="G1008" s="17">
        <f t="shared" si="31"/>
        <v>67.725000000000009</v>
      </c>
    </row>
    <row r="1009" spans="1:7" s="1" customFormat="1" hidden="1">
      <c r="A1009" s="6" t="s">
        <v>249</v>
      </c>
      <c r="B1009" s="1" t="s">
        <v>248</v>
      </c>
      <c r="C1009" s="1" t="s">
        <v>177</v>
      </c>
      <c r="D1009" s="16">
        <v>3</v>
      </c>
      <c r="E1009" s="23">
        <v>499</v>
      </c>
      <c r="F1009" s="17">
        <f t="shared" si="30"/>
        <v>166.33333333333334</v>
      </c>
      <c r="G1009" s="17">
        <f t="shared" si="31"/>
        <v>174.65</v>
      </c>
    </row>
    <row r="1010" spans="1:7" s="1" customFormat="1">
      <c r="A1010" s="1" t="s">
        <v>20</v>
      </c>
      <c r="B1010" s="1" t="s">
        <v>248</v>
      </c>
      <c r="C1010" s="1" t="s">
        <v>66</v>
      </c>
      <c r="D1010" s="1">
        <v>1</v>
      </c>
      <c r="E1010" s="1">
        <v>149</v>
      </c>
      <c r="F1010" s="1">
        <f t="shared" si="30"/>
        <v>149</v>
      </c>
      <c r="G1010" s="1">
        <f t="shared" si="31"/>
        <v>156.45000000000002</v>
      </c>
    </row>
    <row r="1011" spans="1:7" s="1" customFormat="1" hidden="1">
      <c r="A1011" s="6" t="s">
        <v>25</v>
      </c>
      <c r="B1011" s="1" t="s">
        <v>248</v>
      </c>
      <c r="C1011" s="1" t="s">
        <v>120</v>
      </c>
      <c r="D1011" s="16">
        <v>4</v>
      </c>
      <c r="E1011" s="23">
        <v>99</v>
      </c>
      <c r="F1011" s="17">
        <f t="shared" si="30"/>
        <v>24.75</v>
      </c>
      <c r="G1011" s="17">
        <f t="shared" si="31"/>
        <v>25.987500000000001</v>
      </c>
    </row>
    <row r="1012" spans="1:7" s="1" customFormat="1" hidden="1">
      <c r="A1012" s="6" t="s">
        <v>249</v>
      </c>
      <c r="B1012" s="1" t="s">
        <v>248</v>
      </c>
      <c r="C1012" s="1" t="s">
        <v>10</v>
      </c>
      <c r="D1012" s="16">
        <v>3</v>
      </c>
      <c r="E1012" s="23">
        <v>799</v>
      </c>
      <c r="F1012" s="17">
        <f t="shared" si="30"/>
        <v>266.33333333333331</v>
      </c>
      <c r="G1012" s="17">
        <f t="shared" si="31"/>
        <v>279.64999999999998</v>
      </c>
    </row>
    <row r="1013" spans="1:7" s="1" customFormat="1">
      <c r="A1013" s="1" t="s">
        <v>20</v>
      </c>
      <c r="B1013" s="1" t="s">
        <v>248</v>
      </c>
      <c r="C1013" s="1" t="s">
        <v>55</v>
      </c>
      <c r="D1013" s="1">
        <v>4</v>
      </c>
      <c r="E1013" s="1">
        <v>224.25</v>
      </c>
      <c r="F1013" s="1">
        <f t="shared" si="30"/>
        <v>56.0625</v>
      </c>
      <c r="G1013" s="1">
        <f t="shared" si="31"/>
        <v>58.865625000000001</v>
      </c>
    </row>
    <row r="1014" spans="1:7" s="1" customFormat="1" hidden="1">
      <c r="A1014" s="6" t="s">
        <v>25</v>
      </c>
      <c r="B1014" s="1" t="s">
        <v>248</v>
      </c>
      <c r="C1014" s="1" t="s">
        <v>235</v>
      </c>
      <c r="D1014" s="16">
        <v>4</v>
      </c>
      <c r="E1014" s="23">
        <v>299</v>
      </c>
      <c r="F1014" s="17">
        <f t="shared" si="30"/>
        <v>74.75</v>
      </c>
      <c r="G1014" s="17">
        <f t="shared" si="31"/>
        <v>78.487499999999997</v>
      </c>
    </row>
    <row r="1015" spans="1:7" s="1" customFormat="1" hidden="1">
      <c r="A1015" s="6" t="s">
        <v>249</v>
      </c>
      <c r="B1015" s="1" t="s">
        <v>248</v>
      </c>
      <c r="C1015" s="1" t="s">
        <v>172</v>
      </c>
      <c r="D1015" s="16">
        <v>3</v>
      </c>
      <c r="E1015" s="23">
        <v>249</v>
      </c>
      <c r="F1015" s="17">
        <f t="shared" si="30"/>
        <v>83</v>
      </c>
      <c r="G1015" s="17">
        <f t="shared" si="31"/>
        <v>87.15</v>
      </c>
    </row>
    <row r="1016" spans="1:7" s="1" customFormat="1">
      <c r="A1016" s="1" t="s">
        <v>20</v>
      </c>
      <c r="B1016" s="1" t="s">
        <v>248</v>
      </c>
      <c r="C1016" s="1" t="s">
        <v>111</v>
      </c>
      <c r="D1016" s="1">
        <v>4</v>
      </c>
      <c r="E1016" s="1">
        <v>29.9</v>
      </c>
      <c r="F1016" s="1">
        <f t="shared" si="30"/>
        <v>7.4749999999999996</v>
      </c>
      <c r="G1016" s="1">
        <f t="shared" si="31"/>
        <v>7.8487499999999999</v>
      </c>
    </row>
    <row r="1017" spans="1:7" s="1" customFormat="1" hidden="1">
      <c r="A1017" s="6" t="s">
        <v>25</v>
      </c>
      <c r="B1017" s="1" t="s">
        <v>248</v>
      </c>
      <c r="C1017" s="1" t="s">
        <v>225</v>
      </c>
      <c r="D1017" s="16">
        <v>3</v>
      </c>
      <c r="E1017" s="23">
        <v>597</v>
      </c>
      <c r="F1017" s="17">
        <f t="shared" si="30"/>
        <v>199</v>
      </c>
      <c r="G1017" s="17">
        <f t="shared" si="31"/>
        <v>208.95000000000002</v>
      </c>
    </row>
    <row r="1018" spans="1:7" s="1" customFormat="1" hidden="1">
      <c r="A1018" s="6" t="s">
        <v>249</v>
      </c>
      <c r="B1018" s="1" t="s">
        <v>248</v>
      </c>
      <c r="C1018" s="1" t="s">
        <v>36</v>
      </c>
      <c r="D1018" s="16">
        <v>2</v>
      </c>
      <c r="E1018" s="23">
        <v>69.3</v>
      </c>
      <c r="F1018" s="17">
        <f t="shared" si="30"/>
        <v>34.65</v>
      </c>
      <c r="G1018" s="17">
        <f t="shared" si="31"/>
        <v>36.3825</v>
      </c>
    </row>
    <row r="1019" spans="1:7" s="1" customFormat="1">
      <c r="A1019" s="1" t="s">
        <v>20</v>
      </c>
      <c r="B1019" s="1" t="s">
        <v>248</v>
      </c>
      <c r="C1019" s="1" t="s">
        <v>78</v>
      </c>
      <c r="D1019" s="1">
        <v>2</v>
      </c>
      <c r="E1019" s="1">
        <v>249.5</v>
      </c>
      <c r="F1019" s="1">
        <f t="shared" si="30"/>
        <v>124.75</v>
      </c>
      <c r="G1019" s="1">
        <f t="shared" si="31"/>
        <v>130.98750000000001</v>
      </c>
    </row>
    <row r="1020" spans="1:7" s="1" customFormat="1" hidden="1">
      <c r="A1020" s="6" t="s">
        <v>25</v>
      </c>
      <c r="B1020" s="1" t="s">
        <v>248</v>
      </c>
      <c r="C1020" s="1" t="s">
        <v>54</v>
      </c>
      <c r="D1020" s="16">
        <v>3</v>
      </c>
      <c r="E1020" s="23">
        <v>149</v>
      </c>
      <c r="F1020" s="17">
        <f t="shared" si="30"/>
        <v>49.666666666666664</v>
      </c>
      <c r="G1020" s="17">
        <f t="shared" si="31"/>
        <v>52.15</v>
      </c>
    </row>
    <row r="1021" spans="1:7" s="1" customFormat="1" hidden="1">
      <c r="A1021" s="6" t="s">
        <v>249</v>
      </c>
      <c r="B1021" s="1" t="s">
        <v>248</v>
      </c>
      <c r="C1021" s="1" t="s">
        <v>119</v>
      </c>
      <c r="D1021" s="16">
        <v>2</v>
      </c>
      <c r="E1021" s="23">
        <v>199</v>
      </c>
      <c r="F1021" s="17">
        <f t="shared" si="30"/>
        <v>99.5</v>
      </c>
      <c r="G1021" s="17">
        <f t="shared" si="31"/>
        <v>104.47500000000001</v>
      </c>
    </row>
    <row r="1022" spans="1:7" s="1" customFormat="1">
      <c r="A1022" s="1" t="s">
        <v>20</v>
      </c>
      <c r="B1022" s="1" t="s">
        <v>248</v>
      </c>
      <c r="C1022" s="1" t="s">
        <v>47</v>
      </c>
      <c r="D1022" s="1">
        <v>2</v>
      </c>
      <c r="E1022" s="1">
        <v>399</v>
      </c>
      <c r="F1022" s="1">
        <f t="shared" si="30"/>
        <v>199.5</v>
      </c>
      <c r="G1022" s="1">
        <f t="shared" si="31"/>
        <v>209.47500000000002</v>
      </c>
    </row>
    <row r="1023" spans="1:7" s="1" customFormat="1" hidden="1">
      <c r="A1023" s="6" t="s">
        <v>25</v>
      </c>
      <c r="B1023" s="1" t="s">
        <v>248</v>
      </c>
      <c r="C1023" s="1" t="s">
        <v>189</v>
      </c>
      <c r="D1023" s="16">
        <v>3</v>
      </c>
      <c r="E1023" s="23">
        <v>299</v>
      </c>
      <c r="F1023" s="17">
        <f t="shared" si="30"/>
        <v>99.666666666666671</v>
      </c>
      <c r="G1023" s="17">
        <f t="shared" si="31"/>
        <v>104.65</v>
      </c>
    </row>
    <row r="1024" spans="1:7" s="1" customFormat="1" hidden="1">
      <c r="A1024" s="6" t="s">
        <v>249</v>
      </c>
      <c r="B1024" s="1" t="s">
        <v>248</v>
      </c>
      <c r="C1024" s="1" t="s">
        <v>156</v>
      </c>
      <c r="D1024" s="16">
        <v>2</v>
      </c>
      <c r="E1024" s="23">
        <v>149</v>
      </c>
      <c r="F1024" s="17">
        <f t="shared" si="30"/>
        <v>74.5</v>
      </c>
      <c r="G1024" s="17">
        <f t="shared" si="31"/>
        <v>78.225000000000009</v>
      </c>
    </row>
    <row r="1025" spans="1:7" s="1" customFormat="1">
      <c r="A1025" s="1" t="s">
        <v>20</v>
      </c>
      <c r="B1025" s="1" t="s">
        <v>248</v>
      </c>
      <c r="C1025" s="1" t="s">
        <v>234</v>
      </c>
      <c r="D1025" s="1">
        <v>2</v>
      </c>
      <c r="E1025" s="1">
        <v>499</v>
      </c>
      <c r="F1025" s="1">
        <f t="shared" si="30"/>
        <v>249.5</v>
      </c>
      <c r="G1025" s="1">
        <f t="shared" si="31"/>
        <v>261.97500000000002</v>
      </c>
    </row>
    <row r="1026" spans="1:7" s="1" customFormat="1" hidden="1">
      <c r="A1026" s="6" t="s">
        <v>25</v>
      </c>
      <c r="B1026" s="1" t="s">
        <v>248</v>
      </c>
      <c r="C1026" s="1" t="s">
        <v>110</v>
      </c>
      <c r="D1026" s="16">
        <v>2</v>
      </c>
      <c r="E1026" s="23">
        <v>149</v>
      </c>
      <c r="F1026" s="17">
        <f t="shared" ref="F1026:F1089" si="32">E1026/D1026</f>
        <v>74.5</v>
      </c>
      <c r="G1026" s="17">
        <f t="shared" ref="G1026:G1089" si="33">F1026*1.05</f>
        <v>78.225000000000009</v>
      </c>
    </row>
    <row r="1027" spans="1:7" s="1" customFormat="1" hidden="1">
      <c r="A1027" s="6" t="s">
        <v>249</v>
      </c>
      <c r="B1027" s="1" t="s">
        <v>248</v>
      </c>
      <c r="C1027" s="1" t="s">
        <v>92</v>
      </c>
      <c r="D1027" s="16">
        <v>3</v>
      </c>
      <c r="E1027" s="23">
        <v>399.2</v>
      </c>
      <c r="F1027" s="17">
        <f t="shared" si="32"/>
        <v>133.06666666666666</v>
      </c>
      <c r="G1027" s="17">
        <f t="shared" si="33"/>
        <v>139.72</v>
      </c>
    </row>
    <row r="1028" spans="1:7" s="1" customFormat="1">
      <c r="A1028" s="1" t="s">
        <v>20</v>
      </c>
      <c r="B1028" s="1" t="s">
        <v>248</v>
      </c>
      <c r="C1028" s="1" t="s">
        <v>137</v>
      </c>
      <c r="D1028" s="1">
        <v>3</v>
      </c>
      <c r="E1028" s="1">
        <v>149</v>
      </c>
      <c r="F1028" s="1">
        <f t="shared" si="32"/>
        <v>49.666666666666664</v>
      </c>
      <c r="G1028" s="1">
        <f t="shared" si="33"/>
        <v>52.15</v>
      </c>
    </row>
    <row r="1029" spans="1:7" s="1" customFormat="1" hidden="1">
      <c r="A1029" s="6" t="s">
        <v>25</v>
      </c>
      <c r="B1029" s="1" t="s">
        <v>248</v>
      </c>
      <c r="C1029" s="1" t="s">
        <v>11</v>
      </c>
      <c r="D1029" s="16">
        <v>1</v>
      </c>
      <c r="E1029" s="23">
        <v>499.5</v>
      </c>
      <c r="F1029" s="17">
        <f t="shared" si="32"/>
        <v>499.5</v>
      </c>
      <c r="G1029" s="17">
        <f t="shared" si="33"/>
        <v>524.47500000000002</v>
      </c>
    </row>
    <row r="1030" spans="1:7" s="1" customFormat="1" hidden="1">
      <c r="A1030" s="6" t="s">
        <v>249</v>
      </c>
      <c r="B1030" s="1" t="s">
        <v>248</v>
      </c>
      <c r="C1030" s="1" t="s">
        <v>111</v>
      </c>
      <c r="D1030" s="16">
        <v>3</v>
      </c>
      <c r="E1030" s="23">
        <v>29.9</v>
      </c>
      <c r="F1030" s="17">
        <f t="shared" si="32"/>
        <v>9.9666666666666668</v>
      </c>
      <c r="G1030" s="17">
        <f t="shared" si="33"/>
        <v>10.465</v>
      </c>
    </row>
    <row r="1031" spans="1:7" s="1" customFormat="1">
      <c r="A1031" s="1" t="s">
        <v>20</v>
      </c>
      <c r="B1031" s="1" t="s">
        <v>248</v>
      </c>
      <c r="C1031" s="1" t="s">
        <v>162</v>
      </c>
      <c r="D1031" s="1">
        <v>4</v>
      </c>
      <c r="E1031" s="1">
        <v>99</v>
      </c>
      <c r="F1031" s="1">
        <f t="shared" si="32"/>
        <v>24.75</v>
      </c>
      <c r="G1031" s="1">
        <f t="shared" si="33"/>
        <v>25.987500000000001</v>
      </c>
    </row>
    <row r="1032" spans="1:7" s="1" customFormat="1" hidden="1">
      <c r="A1032" s="6" t="s">
        <v>25</v>
      </c>
      <c r="B1032" s="1" t="s">
        <v>250</v>
      </c>
      <c r="C1032" s="1" t="s">
        <v>100</v>
      </c>
      <c r="D1032" s="16">
        <v>1</v>
      </c>
      <c r="E1032" s="23">
        <v>99</v>
      </c>
      <c r="F1032" s="17">
        <f t="shared" si="32"/>
        <v>99</v>
      </c>
      <c r="G1032" s="17">
        <f t="shared" si="33"/>
        <v>103.95</v>
      </c>
    </row>
    <row r="1033" spans="1:7" s="1" customFormat="1" hidden="1">
      <c r="A1033" s="6" t="s">
        <v>25</v>
      </c>
      <c r="B1033" s="1" t="s">
        <v>250</v>
      </c>
      <c r="C1033" s="1" t="s">
        <v>58</v>
      </c>
      <c r="D1033" s="16">
        <v>3</v>
      </c>
      <c r="E1033" s="23">
        <v>299</v>
      </c>
      <c r="F1033" s="17">
        <f t="shared" si="32"/>
        <v>99.666666666666671</v>
      </c>
      <c r="G1033" s="17">
        <f t="shared" si="33"/>
        <v>104.65</v>
      </c>
    </row>
    <row r="1034" spans="1:7" s="1" customFormat="1">
      <c r="A1034" s="1" t="s">
        <v>20</v>
      </c>
      <c r="B1034" s="1" t="s">
        <v>250</v>
      </c>
      <c r="C1034" s="1" t="s">
        <v>223</v>
      </c>
      <c r="D1034" s="1">
        <v>1</v>
      </c>
      <c r="E1034" s="1">
        <v>279.3</v>
      </c>
      <c r="F1034" s="1">
        <f t="shared" si="32"/>
        <v>279.3</v>
      </c>
      <c r="G1034" s="1">
        <f t="shared" si="33"/>
        <v>293.26500000000004</v>
      </c>
    </row>
    <row r="1035" spans="1:7" s="1" customFormat="1" hidden="1">
      <c r="A1035" s="6" t="s">
        <v>25</v>
      </c>
      <c r="B1035" s="1" t="s">
        <v>250</v>
      </c>
      <c r="C1035" s="1" t="s">
        <v>240</v>
      </c>
      <c r="D1035" s="16">
        <v>3</v>
      </c>
      <c r="E1035" s="23">
        <v>299</v>
      </c>
      <c r="F1035" s="17">
        <f t="shared" si="32"/>
        <v>99.666666666666671</v>
      </c>
      <c r="G1035" s="17">
        <f t="shared" si="33"/>
        <v>104.65</v>
      </c>
    </row>
    <row r="1036" spans="1:7" s="1" customFormat="1" hidden="1">
      <c r="A1036" s="6" t="s">
        <v>25</v>
      </c>
      <c r="B1036" s="1" t="s">
        <v>250</v>
      </c>
      <c r="C1036" s="1" t="s">
        <v>118</v>
      </c>
      <c r="D1036" s="16">
        <v>3</v>
      </c>
      <c r="E1036" s="23">
        <v>299</v>
      </c>
      <c r="F1036" s="17">
        <f t="shared" si="32"/>
        <v>99.666666666666671</v>
      </c>
      <c r="G1036" s="17">
        <f t="shared" si="33"/>
        <v>104.65</v>
      </c>
    </row>
    <row r="1037" spans="1:7" s="1" customFormat="1">
      <c r="A1037" s="1" t="s">
        <v>20</v>
      </c>
      <c r="B1037" s="1" t="s">
        <v>250</v>
      </c>
      <c r="C1037" s="1" t="s">
        <v>150</v>
      </c>
      <c r="D1037" s="1">
        <v>3</v>
      </c>
      <c r="E1037" s="1">
        <v>178.8</v>
      </c>
      <c r="F1037" s="1">
        <f t="shared" si="32"/>
        <v>59.6</v>
      </c>
      <c r="G1037" s="1">
        <f t="shared" si="33"/>
        <v>62.580000000000005</v>
      </c>
    </row>
    <row r="1038" spans="1:7" s="1" customFormat="1" hidden="1">
      <c r="A1038" s="6" t="s">
        <v>25</v>
      </c>
      <c r="B1038" s="1" t="s">
        <v>250</v>
      </c>
      <c r="C1038" s="1" t="s">
        <v>159</v>
      </c>
      <c r="D1038" s="16">
        <v>4</v>
      </c>
      <c r="E1038" s="23">
        <v>478.8</v>
      </c>
      <c r="F1038" s="17">
        <f t="shared" si="32"/>
        <v>119.7</v>
      </c>
      <c r="G1038" s="17">
        <f t="shared" si="33"/>
        <v>125.685</v>
      </c>
    </row>
    <row r="1039" spans="1:7" s="1" customFormat="1" hidden="1">
      <c r="A1039" s="6" t="s">
        <v>25</v>
      </c>
      <c r="B1039" s="1" t="s">
        <v>250</v>
      </c>
      <c r="C1039" s="1" t="s">
        <v>185</v>
      </c>
      <c r="D1039" s="16">
        <v>4</v>
      </c>
      <c r="E1039" s="23">
        <v>178.8</v>
      </c>
      <c r="F1039" s="17">
        <f t="shared" si="32"/>
        <v>44.7</v>
      </c>
      <c r="G1039" s="17">
        <f t="shared" si="33"/>
        <v>46.935000000000002</v>
      </c>
    </row>
    <row r="1040" spans="1:7" s="1" customFormat="1">
      <c r="A1040" s="1" t="s">
        <v>20</v>
      </c>
      <c r="B1040" s="1" t="s">
        <v>250</v>
      </c>
      <c r="C1040" s="1" t="s">
        <v>148</v>
      </c>
      <c r="D1040" s="1">
        <v>1</v>
      </c>
      <c r="E1040" s="1">
        <v>149</v>
      </c>
      <c r="F1040" s="1">
        <f t="shared" si="32"/>
        <v>149</v>
      </c>
      <c r="G1040" s="1">
        <f t="shared" si="33"/>
        <v>156.45000000000002</v>
      </c>
    </row>
    <row r="1041" spans="1:7" s="1" customFormat="1" hidden="1">
      <c r="A1041" s="6" t="s">
        <v>25</v>
      </c>
      <c r="B1041" s="1" t="s">
        <v>250</v>
      </c>
      <c r="C1041" s="1" t="s">
        <v>92</v>
      </c>
      <c r="D1041" s="16">
        <v>2</v>
      </c>
      <c r="E1041" s="23">
        <v>499</v>
      </c>
      <c r="F1041" s="17">
        <f t="shared" si="32"/>
        <v>249.5</v>
      </c>
      <c r="G1041" s="17">
        <f t="shared" si="33"/>
        <v>261.97500000000002</v>
      </c>
    </row>
    <row r="1042" spans="1:7" s="1" customFormat="1" hidden="1">
      <c r="A1042" s="6" t="s">
        <v>25</v>
      </c>
      <c r="B1042" s="1" t="s">
        <v>250</v>
      </c>
      <c r="C1042" s="1" t="s">
        <v>117</v>
      </c>
      <c r="D1042" s="16">
        <v>4</v>
      </c>
      <c r="E1042" s="23">
        <v>49.9</v>
      </c>
      <c r="F1042" s="17">
        <f t="shared" si="32"/>
        <v>12.475</v>
      </c>
      <c r="G1042" s="17">
        <f t="shared" si="33"/>
        <v>13.098750000000001</v>
      </c>
    </row>
    <row r="1043" spans="1:7" s="1" customFormat="1">
      <c r="A1043" s="1" t="s">
        <v>20</v>
      </c>
      <c r="B1043" s="1" t="s">
        <v>250</v>
      </c>
      <c r="C1043" s="1" t="s">
        <v>233</v>
      </c>
      <c r="D1043" s="1">
        <v>2</v>
      </c>
      <c r="E1043" s="1">
        <v>123.85</v>
      </c>
      <c r="F1043" s="1">
        <f t="shared" si="32"/>
        <v>61.924999999999997</v>
      </c>
      <c r="G1043" s="1">
        <f t="shared" si="33"/>
        <v>65.021249999999995</v>
      </c>
    </row>
    <row r="1044" spans="1:7" s="1" customFormat="1" hidden="1">
      <c r="A1044" s="6" t="s">
        <v>25</v>
      </c>
      <c r="B1044" s="1" t="s">
        <v>250</v>
      </c>
      <c r="C1044" s="1" t="s">
        <v>183</v>
      </c>
      <c r="D1044" s="16">
        <v>3</v>
      </c>
      <c r="E1044" s="23">
        <v>118.8</v>
      </c>
      <c r="F1044" s="17">
        <f t="shared" si="32"/>
        <v>39.6</v>
      </c>
      <c r="G1044" s="17">
        <f t="shared" si="33"/>
        <v>41.580000000000005</v>
      </c>
    </row>
    <row r="1045" spans="1:7" s="1" customFormat="1" hidden="1">
      <c r="A1045" s="6" t="s">
        <v>25</v>
      </c>
      <c r="B1045" s="1" t="s">
        <v>250</v>
      </c>
      <c r="C1045" s="1" t="s">
        <v>113</v>
      </c>
      <c r="D1045" s="16">
        <v>1</v>
      </c>
      <c r="E1045" s="23">
        <v>357.6</v>
      </c>
      <c r="F1045" s="17">
        <f t="shared" si="32"/>
        <v>357.6</v>
      </c>
      <c r="G1045" s="17">
        <f t="shared" si="33"/>
        <v>375.48</v>
      </c>
    </row>
    <row r="1046" spans="1:7" s="1" customFormat="1">
      <c r="A1046" s="1" t="s">
        <v>20</v>
      </c>
      <c r="B1046" s="1" t="s">
        <v>250</v>
      </c>
      <c r="C1046" s="1" t="s">
        <v>96</v>
      </c>
      <c r="D1046" s="1">
        <v>4</v>
      </c>
      <c r="E1046" s="1">
        <v>998</v>
      </c>
      <c r="F1046" s="1">
        <f t="shared" si="32"/>
        <v>249.5</v>
      </c>
      <c r="G1046" s="1">
        <f t="shared" si="33"/>
        <v>261.97500000000002</v>
      </c>
    </row>
    <row r="1047" spans="1:7" s="1" customFormat="1" hidden="1">
      <c r="A1047" s="6" t="s">
        <v>25</v>
      </c>
      <c r="B1047" s="1" t="s">
        <v>250</v>
      </c>
      <c r="C1047" s="1" t="s">
        <v>158</v>
      </c>
      <c r="D1047" s="16">
        <v>4</v>
      </c>
      <c r="E1047" s="23">
        <v>559.20000000000005</v>
      </c>
      <c r="F1047" s="17">
        <f t="shared" si="32"/>
        <v>139.80000000000001</v>
      </c>
      <c r="G1047" s="17">
        <f t="shared" si="33"/>
        <v>146.79000000000002</v>
      </c>
    </row>
    <row r="1048" spans="1:7" s="1" customFormat="1" hidden="1">
      <c r="A1048" s="6" t="s">
        <v>25</v>
      </c>
      <c r="B1048" s="1" t="s">
        <v>250</v>
      </c>
      <c r="C1048" s="1" t="s">
        <v>98</v>
      </c>
      <c r="D1048" s="16">
        <v>2</v>
      </c>
      <c r="E1048" s="23">
        <v>69.900000000000006</v>
      </c>
      <c r="F1048" s="17">
        <f t="shared" si="32"/>
        <v>34.950000000000003</v>
      </c>
      <c r="G1048" s="17">
        <f t="shared" si="33"/>
        <v>36.697500000000005</v>
      </c>
    </row>
    <row r="1049" spans="1:7" s="1" customFormat="1">
      <c r="A1049" s="1" t="s">
        <v>20</v>
      </c>
      <c r="B1049" s="1" t="s">
        <v>250</v>
      </c>
      <c r="C1049" s="1" t="s">
        <v>196</v>
      </c>
      <c r="D1049" s="1">
        <v>1</v>
      </c>
      <c r="E1049" s="1">
        <v>129</v>
      </c>
      <c r="F1049" s="1">
        <f t="shared" si="32"/>
        <v>129</v>
      </c>
      <c r="G1049" s="1">
        <f t="shared" si="33"/>
        <v>135.45000000000002</v>
      </c>
    </row>
    <row r="1050" spans="1:7" s="1" customFormat="1" hidden="1">
      <c r="A1050" s="6" t="s">
        <v>25</v>
      </c>
      <c r="B1050" s="1" t="s">
        <v>250</v>
      </c>
      <c r="C1050" s="1" t="s">
        <v>177</v>
      </c>
      <c r="D1050" s="16">
        <v>1</v>
      </c>
      <c r="E1050" s="23">
        <v>215.3</v>
      </c>
      <c r="F1050" s="17">
        <f t="shared" si="32"/>
        <v>215.3</v>
      </c>
      <c r="G1050" s="17">
        <f t="shared" si="33"/>
        <v>226.06500000000003</v>
      </c>
    </row>
    <row r="1051" spans="1:7" s="1" customFormat="1" hidden="1">
      <c r="A1051" s="6" t="s">
        <v>25</v>
      </c>
      <c r="B1051" s="1" t="s">
        <v>250</v>
      </c>
      <c r="C1051" s="1" t="s">
        <v>76</v>
      </c>
      <c r="D1051" s="16">
        <v>1</v>
      </c>
      <c r="E1051" s="23">
        <v>209.3</v>
      </c>
      <c r="F1051" s="17">
        <f t="shared" si="32"/>
        <v>209.3</v>
      </c>
      <c r="G1051" s="17">
        <f t="shared" si="33"/>
        <v>219.76500000000001</v>
      </c>
    </row>
    <row r="1052" spans="1:7" s="1" customFormat="1">
      <c r="A1052" s="1" t="s">
        <v>20</v>
      </c>
      <c r="B1052" s="1" t="s">
        <v>250</v>
      </c>
      <c r="C1052" s="1" t="s">
        <v>143</v>
      </c>
      <c r="D1052" s="1">
        <v>4</v>
      </c>
      <c r="E1052" s="1">
        <v>249</v>
      </c>
      <c r="F1052" s="1">
        <f t="shared" si="32"/>
        <v>62.25</v>
      </c>
      <c r="G1052" s="1">
        <f t="shared" si="33"/>
        <v>65.362499999999997</v>
      </c>
    </row>
    <row r="1053" spans="1:7" s="1" customFormat="1" hidden="1">
      <c r="A1053" s="6" t="s">
        <v>25</v>
      </c>
      <c r="B1053" s="1" t="s">
        <v>250</v>
      </c>
      <c r="C1053" s="1" t="s">
        <v>148</v>
      </c>
      <c r="D1053" s="16">
        <v>1</v>
      </c>
      <c r="E1053" s="23">
        <v>299</v>
      </c>
      <c r="F1053" s="17">
        <f t="shared" si="32"/>
        <v>299</v>
      </c>
      <c r="G1053" s="17">
        <f t="shared" si="33"/>
        <v>313.95</v>
      </c>
    </row>
    <row r="1054" spans="1:7" s="1" customFormat="1" hidden="1">
      <c r="A1054" s="6" t="s">
        <v>25</v>
      </c>
      <c r="B1054" s="1" t="s">
        <v>250</v>
      </c>
      <c r="C1054" s="1" t="s">
        <v>110</v>
      </c>
      <c r="D1054" s="16">
        <v>2</v>
      </c>
      <c r="E1054" s="23">
        <v>149</v>
      </c>
      <c r="F1054" s="17">
        <f t="shared" si="32"/>
        <v>74.5</v>
      </c>
      <c r="G1054" s="17">
        <f t="shared" si="33"/>
        <v>78.225000000000009</v>
      </c>
    </row>
    <row r="1055" spans="1:7" s="1" customFormat="1">
      <c r="A1055" s="1" t="s">
        <v>20</v>
      </c>
      <c r="B1055" s="1" t="s">
        <v>250</v>
      </c>
      <c r="C1055" s="1" t="s">
        <v>8</v>
      </c>
      <c r="D1055" s="1">
        <v>4</v>
      </c>
      <c r="E1055" s="1">
        <v>999</v>
      </c>
      <c r="F1055" s="1">
        <f t="shared" si="32"/>
        <v>249.75</v>
      </c>
      <c r="G1055" s="1">
        <f t="shared" si="33"/>
        <v>262.23750000000001</v>
      </c>
    </row>
    <row r="1056" spans="1:7" s="1" customFormat="1" hidden="1">
      <c r="A1056" s="6" t="s">
        <v>25</v>
      </c>
      <c r="B1056" s="1" t="s">
        <v>250</v>
      </c>
      <c r="C1056" s="1" t="s">
        <v>127</v>
      </c>
      <c r="D1056" s="16">
        <v>2</v>
      </c>
      <c r="E1056" s="23">
        <v>95.9</v>
      </c>
      <c r="F1056" s="17">
        <f t="shared" si="32"/>
        <v>47.95</v>
      </c>
      <c r="G1056" s="17">
        <f t="shared" si="33"/>
        <v>50.347500000000004</v>
      </c>
    </row>
    <row r="1057" spans="1:7" s="1" customFormat="1" hidden="1">
      <c r="A1057" s="6" t="s">
        <v>28</v>
      </c>
      <c r="B1057" s="1" t="s">
        <v>251</v>
      </c>
      <c r="C1057" s="1" t="s">
        <v>156</v>
      </c>
      <c r="D1057" s="16">
        <v>2</v>
      </c>
      <c r="E1057" s="23">
        <v>208.6</v>
      </c>
      <c r="F1057" s="17">
        <f t="shared" si="32"/>
        <v>104.3</v>
      </c>
      <c r="G1057" s="17">
        <f t="shared" si="33"/>
        <v>109.515</v>
      </c>
    </row>
    <row r="1058" spans="1:7" s="1" customFormat="1">
      <c r="A1058" s="1" t="s">
        <v>20</v>
      </c>
      <c r="B1058" s="1" t="s">
        <v>251</v>
      </c>
      <c r="C1058" s="1" t="s">
        <v>236</v>
      </c>
      <c r="D1058" s="1">
        <v>1</v>
      </c>
      <c r="E1058" s="1">
        <v>249</v>
      </c>
      <c r="F1058" s="1">
        <f t="shared" si="32"/>
        <v>249</v>
      </c>
      <c r="G1058" s="1">
        <f t="shared" si="33"/>
        <v>261.45</v>
      </c>
    </row>
    <row r="1059" spans="1:7" s="1" customFormat="1" hidden="1">
      <c r="A1059" s="6" t="s">
        <v>25</v>
      </c>
      <c r="B1059" s="1" t="s">
        <v>251</v>
      </c>
      <c r="C1059" s="1" t="s">
        <v>128</v>
      </c>
      <c r="D1059" s="16">
        <v>1</v>
      </c>
      <c r="E1059" s="23">
        <v>199</v>
      </c>
      <c r="F1059" s="17">
        <f t="shared" si="32"/>
        <v>199</v>
      </c>
      <c r="G1059" s="17">
        <f t="shared" si="33"/>
        <v>208.95000000000002</v>
      </c>
    </row>
    <row r="1060" spans="1:7" s="1" customFormat="1" hidden="1">
      <c r="A1060" s="6" t="s">
        <v>28</v>
      </c>
      <c r="B1060" s="1" t="s">
        <v>251</v>
      </c>
      <c r="C1060" s="1" t="s">
        <v>173</v>
      </c>
      <c r="D1060" s="16">
        <v>1</v>
      </c>
      <c r="E1060" s="23">
        <v>99</v>
      </c>
      <c r="F1060" s="17">
        <f t="shared" si="32"/>
        <v>99</v>
      </c>
      <c r="G1060" s="17">
        <f t="shared" si="33"/>
        <v>103.95</v>
      </c>
    </row>
    <row r="1061" spans="1:7" s="1" customFormat="1">
      <c r="A1061" s="1" t="s">
        <v>20</v>
      </c>
      <c r="B1061" s="1" t="s">
        <v>251</v>
      </c>
      <c r="C1061" s="1" t="s">
        <v>7</v>
      </c>
      <c r="D1061" s="1">
        <v>2</v>
      </c>
      <c r="E1061" s="1">
        <v>499</v>
      </c>
      <c r="F1061" s="1">
        <f t="shared" si="32"/>
        <v>249.5</v>
      </c>
      <c r="G1061" s="1">
        <f t="shared" si="33"/>
        <v>261.97500000000002</v>
      </c>
    </row>
    <row r="1062" spans="1:7" s="1" customFormat="1" hidden="1">
      <c r="A1062" s="6" t="s">
        <v>25</v>
      </c>
      <c r="B1062" s="1" t="s">
        <v>251</v>
      </c>
      <c r="C1062" s="1" t="s">
        <v>229</v>
      </c>
      <c r="D1062" s="16">
        <v>2</v>
      </c>
      <c r="E1062" s="23">
        <v>99</v>
      </c>
      <c r="F1062" s="17">
        <f t="shared" si="32"/>
        <v>49.5</v>
      </c>
      <c r="G1062" s="17">
        <f t="shared" si="33"/>
        <v>51.975000000000001</v>
      </c>
    </row>
    <row r="1063" spans="1:7" s="1" customFormat="1" hidden="1">
      <c r="A1063" s="6" t="s">
        <v>28</v>
      </c>
      <c r="B1063" s="1" t="s">
        <v>251</v>
      </c>
      <c r="C1063" s="1" t="s">
        <v>70</v>
      </c>
      <c r="D1063" s="16">
        <v>4</v>
      </c>
      <c r="E1063" s="23">
        <v>129</v>
      </c>
      <c r="F1063" s="17">
        <f t="shared" si="32"/>
        <v>32.25</v>
      </c>
      <c r="G1063" s="17">
        <f t="shared" si="33"/>
        <v>33.862500000000004</v>
      </c>
    </row>
    <row r="1064" spans="1:7" s="1" customFormat="1">
      <c r="A1064" s="1" t="s">
        <v>20</v>
      </c>
      <c r="B1064" s="1" t="s">
        <v>251</v>
      </c>
      <c r="C1064" s="1" t="s">
        <v>45</v>
      </c>
      <c r="D1064" s="1">
        <v>2</v>
      </c>
      <c r="E1064" s="1">
        <v>149</v>
      </c>
      <c r="F1064" s="1">
        <f t="shared" si="32"/>
        <v>74.5</v>
      </c>
      <c r="G1064" s="1">
        <f t="shared" si="33"/>
        <v>78.225000000000009</v>
      </c>
    </row>
    <row r="1065" spans="1:7" s="1" customFormat="1" hidden="1">
      <c r="A1065" s="6" t="s">
        <v>25</v>
      </c>
      <c r="B1065" s="1" t="s">
        <v>251</v>
      </c>
      <c r="C1065" s="1" t="s">
        <v>192</v>
      </c>
      <c r="D1065" s="16">
        <v>2</v>
      </c>
      <c r="E1065" s="23">
        <v>49.9</v>
      </c>
      <c r="F1065" s="17">
        <f t="shared" si="32"/>
        <v>24.95</v>
      </c>
      <c r="G1065" s="17">
        <f t="shared" si="33"/>
        <v>26.197500000000002</v>
      </c>
    </row>
    <row r="1066" spans="1:7" s="1" customFormat="1" hidden="1">
      <c r="A1066" s="6" t="s">
        <v>249</v>
      </c>
      <c r="B1066" s="1" t="s">
        <v>252</v>
      </c>
      <c r="C1066" s="1" t="s">
        <v>29</v>
      </c>
      <c r="D1066" s="16">
        <v>4</v>
      </c>
      <c r="E1066" s="23">
        <v>129</v>
      </c>
      <c r="F1066" s="17">
        <f t="shared" si="32"/>
        <v>32.25</v>
      </c>
      <c r="G1066" s="17">
        <f t="shared" si="33"/>
        <v>33.862500000000004</v>
      </c>
    </row>
    <row r="1067" spans="1:7" s="1" customFormat="1">
      <c r="A1067" s="1" t="s">
        <v>20</v>
      </c>
      <c r="B1067" s="1" t="s">
        <v>252</v>
      </c>
      <c r="C1067" s="1" t="s">
        <v>54</v>
      </c>
      <c r="D1067" s="1">
        <v>2</v>
      </c>
      <c r="E1067" s="1">
        <v>149</v>
      </c>
      <c r="F1067" s="1">
        <f t="shared" si="32"/>
        <v>74.5</v>
      </c>
      <c r="G1067" s="1">
        <f t="shared" si="33"/>
        <v>78.225000000000009</v>
      </c>
    </row>
    <row r="1068" spans="1:7" s="1" customFormat="1" hidden="1">
      <c r="A1068" s="6" t="s">
        <v>25</v>
      </c>
      <c r="B1068" s="1" t="s">
        <v>252</v>
      </c>
      <c r="C1068" s="1" t="s">
        <v>83</v>
      </c>
      <c r="D1068" s="16">
        <v>2</v>
      </c>
      <c r="E1068" s="23">
        <v>199</v>
      </c>
      <c r="F1068" s="17">
        <f t="shared" si="32"/>
        <v>99.5</v>
      </c>
      <c r="G1068" s="17">
        <f t="shared" si="33"/>
        <v>104.47500000000001</v>
      </c>
    </row>
    <row r="1069" spans="1:7" s="1" customFormat="1" hidden="1">
      <c r="A1069" s="6" t="s">
        <v>249</v>
      </c>
      <c r="B1069" s="1" t="s">
        <v>252</v>
      </c>
      <c r="C1069" s="1" t="s">
        <v>71</v>
      </c>
      <c r="D1069" s="16">
        <v>2</v>
      </c>
      <c r="E1069" s="23">
        <v>639.20000000000005</v>
      </c>
      <c r="F1069" s="17">
        <f t="shared" si="32"/>
        <v>319.60000000000002</v>
      </c>
      <c r="G1069" s="17">
        <f t="shared" si="33"/>
        <v>335.58000000000004</v>
      </c>
    </row>
    <row r="1070" spans="1:7" s="1" customFormat="1">
      <c r="A1070" s="1" t="s">
        <v>20</v>
      </c>
      <c r="B1070" s="1" t="s">
        <v>252</v>
      </c>
      <c r="C1070" s="1" t="s">
        <v>92</v>
      </c>
      <c r="D1070" s="1">
        <v>1</v>
      </c>
      <c r="E1070" s="1">
        <v>499</v>
      </c>
      <c r="F1070" s="1">
        <f t="shared" si="32"/>
        <v>499</v>
      </c>
      <c r="G1070" s="1">
        <f t="shared" si="33"/>
        <v>523.95000000000005</v>
      </c>
    </row>
    <row r="1071" spans="1:7" s="1" customFormat="1" hidden="1">
      <c r="A1071" s="6" t="s">
        <v>25</v>
      </c>
      <c r="B1071" s="1" t="s">
        <v>252</v>
      </c>
      <c r="C1071" s="1" t="s">
        <v>9</v>
      </c>
      <c r="D1071" s="16">
        <v>1</v>
      </c>
      <c r="E1071" s="23">
        <v>1198</v>
      </c>
      <c r="F1071" s="17">
        <f t="shared" si="32"/>
        <v>1198</v>
      </c>
      <c r="G1071" s="17">
        <f t="shared" si="33"/>
        <v>1257.9000000000001</v>
      </c>
    </row>
    <row r="1072" spans="1:7" s="1" customFormat="1" hidden="1">
      <c r="A1072" s="6" t="s">
        <v>249</v>
      </c>
      <c r="B1072" s="1" t="s">
        <v>252</v>
      </c>
      <c r="C1072" s="1" t="s">
        <v>75</v>
      </c>
      <c r="D1072" s="16">
        <v>4</v>
      </c>
      <c r="E1072" s="23">
        <v>399</v>
      </c>
      <c r="F1072" s="17">
        <f t="shared" si="32"/>
        <v>99.75</v>
      </c>
      <c r="G1072" s="17">
        <f t="shared" si="33"/>
        <v>104.73750000000001</v>
      </c>
    </row>
    <row r="1073" spans="1:7" s="1" customFormat="1">
      <c r="A1073" s="1" t="s">
        <v>20</v>
      </c>
      <c r="B1073" s="1" t="s">
        <v>252</v>
      </c>
      <c r="C1073" s="1" t="s">
        <v>81</v>
      </c>
      <c r="D1073" s="1">
        <v>4</v>
      </c>
      <c r="E1073" s="1">
        <v>249</v>
      </c>
      <c r="F1073" s="1">
        <f t="shared" si="32"/>
        <v>62.25</v>
      </c>
      <c r="G1073" s="1">
        <f t="shared" si="33"/>
        <v>65.362499999999997</v>
      </c>
    </row>
    <row r="1074" spans="1:7" s="1" customFormat="1" hidden="1">
      <c r="A1074" s="6" t="s">
        <v>25</v>
      </c>
      <c r="B1074" s="1" t="s">
        <v>252</v>
      </c>
      <c r="C1074" s="1" t="s">
        <v>54</v>
      </c>
      <c r="D1074" s="16">
        <v>1</v>
      </c>
      <c r="E1074" s="23">
        <v>149</v>
      </c>
      <c r="F1074" s="17">
        <f t="shared" si="32"/>
        <v>149</v>
      </c>
      <c r="G1074" s="17">
        <f t="shared" si="33"/>
        <v>156.45000000000002</v>
      </c>
    </row>
    <row r="1075" spans="1:7" s="1" customFormat="1" hidden="1">
      <c r="A1075" s="6" t="s">
        <v>249</v>
      </c>
      <c r="B1075" s="1" t="s">
        <v>252</v>
      </c>
      <c r="C1075" s="1" t="s">
        <v>220</v>
      </c>
      <c r="D1075" s="16">
        <v>4</v>
      </c>
      <c r="E1075" s="23">
        <v>79.900000000000006</v>
      </c>
      <c r="F1075" s="17">
        <f t="shared" si="32"/>
        <v>19.975000000000001</v>
      </c>
      <c r="G1075" s="17">
        <f t="shared" si="33"/>
        <v>20.973750000000003</v>
      </c>
    </row>
    <row r="1076" spans="1:7" s="1" customFormat="1">
      <c r="A1076" s="1" t="s">
        <v>20</v>
      </c>
      <c r="B1076" s="1" t="s">
        <v>252</v>
      </c>
      <c r="C1076" s="1" t="s">
        <v>234</v>
      </c>
      <c r="D1076" s="1">
        <v>4</v>
      </c>
      <c r="E1076" s="1">
        <v>249.5</v>
      </c>
      <c r="F1076" s="1">
        <f t="shared" si="32"/>
        <v>62.375</v>
      </c>
      <c r="G1076" s="1">
        <f t="shared" si="33"/>
        <v>65.493750000000006</v>
      </c>
    </row>
    <row r="1077" spans="1:7" s="1" customFormat="1" hidden="1">
      <c r="A1077" s="6" t="s">
        <v>25</v>
      </c>
      <c r="B1077" s="1" t="s">
        <v>252</v>
      </c>
      <c r="C1077" s="1" t="s">
        <v>104</v>
      </c>
      <c r="D1077" s="16">
        <v>3</v>
      </c>
      <c r="E1077" s="23">
        <v>349.5</v>
      </c>
      <c r="F1077" s="17">
        <f t="shared" si="32"/>
        <v>116.5</v>
      </c>
      <c r="G1077" s="17">
        <f t="shared" si="33"/>
        <v>122.325</v>
      </c>
    </row>
    <row r="1078" spans="1:7" s="1" customFormat="1" hidden="1">
      <c r="A1078" s="6" t="s">
        <v>249</v>
      </c>
      <c r="B1078" s="1" t="s">
        <v>252</v>
      </c>
      <c r="C1078" s="1" t="s">
        <v>162</v>
      </c>
      <c r="D1078" s="16">
        <v>1</v>
      </c>
      <c r="E1078" s="23">
        <v>74.25</v>
      </c>
      <c r="F1078" s="17">
        <f t="shared" si="32"/>
        <v>74.25</v>
      </c>
      <c r="G1078" s="17">
        <f t="shared" si="33"/>
        <v>77.962500000000006</v>
      </c>
    </row>
    <row r="1079" spans="1:7" s="1" customFormat="1">
      <c r="A1079" s="1" t="s">
        <v>20</v>
      </c>
      <c r="B1079" s="1" t="s">
        <v>252</v>
      </c>
      <c r="C1079" s="1" t="s">
        <v>8</v>
      </c>
      <c r="D1079" s="1">
        <v>3</v>
      </c>
      <c r="E1079" s="1">
        <v>999</v>
      </c>
      <c r="F1079" s="1">
        <f t="shared" si="32"/>
        <v>333</v>
      </c>
      <c r="G1079" s="1">
        <f t="shared" si="33"/>
        <v>349.65000000000003</v>
      </c>
    </row>
    <row r="1080" spans="1:7" s="1" customFormat="1" hidden="1">
      <c r="A1080" s="6" t="s">
        <v>25</v>
      </c>
      <c r="B1080" s="1" t="s">
        <v>252</v>
      </c>
      <c r="C1080" s="1" t="s">
        <v>180</v>
      </c>
      <c r="D1080" s="16">
        <v>2</v>
      </c>
      <c r="E1080" s="23">
        <v>398</v>
      </c>
      <c r="F1080" s="17">
        <f t="shared" si="32"/>
        <v>199</v>
      </c>
      <c r="G1080" s="17">
        <f t="shared" si="33"/>
        <v>208.95000000000002</v>
      </c>
    </row>
    <row r="1081" spans="1:7" s="1" customFormat="1" hidden="1">
      <c r="A1081" s="6" t="s">
        <v>249</v>
      </c>
      <c r="B1081" s="1" t="s">
        <v>252</v>
      </c>
      <c r="C1081" s="1" t="s">
        <v>45</v>
      </c>
      <c r="D1081" s="16">
        <v>3</v>
      </c>
      <c r="E1081" s="23">
        <v>149</v>
      </c>
      <c r="F1081" s="17">
        <f t="shared" si="32"/>
        <v>49.666666666666664</v>
      </c>
      <c r="G1081" s="17">
        <f t="shared" si="33"/>
        <v>52.15</v>
      </c>
    </row>
    <row r="1082" spans="1:7" s="1" customFormat="1">
      <c r="A1082" s="1" t="s">
        <v>20</v>
      </c>
      <c r="B1082" s="1" t="s">
        <v>252</v>
      </c>
      <c r="C1082" s="1" t="s">
        <v>165</v>
      </c>
      <c r="D1082" s="1">
        <v>3</v>
      </c>
      <c r="E1082" s="1">
        <v>499</v>
      </c>
      <c r="F1082" s="1">
        <f t="shared" si="32"/>
        <v>166.33333333333334</v>
      </c>
      <c r="G1082" s="1">
        <f t="shared" si="33"/>
        <v>174.65</v>
      </c>
    </row>
    <row r="1083" spans="1:7" s="1" customFormat="1" hidden="1">
      <c r="A1083" s="6" t="s">
        <v>25</v>
      </c>
      <c r="B1083" s="1" t="s">
        <v>252</v>
      </c>
      <c r="C1083" s="1" t="s">
        <v>57</v>
      </c>
      <c r="D1083" s="16">
        <v>3</v>
      </c>
      <c r="E1083" s="23">
        <v>399</v>
      </c>
      <c r="F1083" s="17">
        <f t="shared" si="32"/>
        <v>133</v>
      </c>
      <c r="G1083" s="17">
        <f t="shared" si="33"/>
        <v>139.65</v>
      </c>
    </row>
    <row r="1084" spans="1:7" s="1" customFormat="1" hidden="1">
      <c r="A1084" s="6" t="s">
        <v>249</v>
      </c>
      <c r="B1084" s="1" t="s">
        <v>252</v>
      </c>
      <c r="C1084" s="1" t="s">
        <v>159</v>
      </c>
      <c r="D1084" s="16">
        <v>1</v>
      </c>
      <c r="E1084" s="23">
        <v>399</v>
      </c>
      <c r="F1084" s="17">
        <f t="shared" si="32"/>
        <v>399</v>
      </c>
      <c r="G1084" s="17">
        <f t="shared" si="33"/>
        <v>418.95000000000005</v>
      </c>
    </row>
    <row r="1085" spans="1:7" s="1" customFormat="1">
      <c r="A1085" s="1" t="s">
        <v>20</v>
      </c>
      <c r="B1085" s="1" t="s">
        <v>252</v>
      </c>
      <c r="C1085" s="1" t="s">
        <v>253</v>
      </c>
      <c r="D1085" s="1">
        <v>1</v>
      </c>
      <c r="E1085" s="1">
        <v>49.9</v>
      </c>
      <c r="F1085" s="1">
        <f t="shared" si="32"/>
        <v>49.9</v>
      </c>
      <c r="G1085" s="1">
        <f t="shared" si="33"/>
        <v>52.395000000000003</v>
      </c>
    </row>
    <row r="1086" spans="1:7" s="1" customFormat="1" hidden="1">
      <c r="A1086" s="6" t="s">
        <v>25</v>
      </c>
      <c r="B1086" s="1" t="s">
        <v>252</v>
      </c>
      <c r="C1086" s="1" t="s">
        <v>140</v>
      </c>
      <c r="D1086" s="16">
        <v>4</v>
      </c>
      <c r="E1086" s="23">
        <v>399</v>
      </c>
      <c r="F1086" s="17">
        <f t="shared" si="32"/>
        <v>99.75</v>
      </c>
      <c r="G1086" s="17">
        <f t="shared" si="33"/>
        <v>104.73750000000001</v>
      </c>
    </row>
    <row r="1087" spans="1:7" s="1" customFormat="1" hidden="1">
      <c r="A1087" s="6" t="s">
        <v>249</v>
      </c>
      <c r="B1087" s="1" t="s">
        <v>252</v>
      </c>
      <c r="C1087" s="1" t="s">
        <v>197</v>
      </c>
      <c r="D1087" s="16">
        <v>1</v>
      </c>
      <c r="E1087" s="23">
        <v>349</v>
      </c>
      <c r="F1087" s="17">
        <f t="shared" si="32"/>
        <v>349</v>
      </c>
      <c r="G1087" s="17">
        <f t="shared" si="33"/>
        <v>366.45</v>
      </c>
    </row>
    <row r="1088" spans="1:7" s="1" customFormat="1">
      <c r="A1088" s="1" t="s">
        <v>20</v>
      </c>
      <c r="B1088" s="1" t="s">
        <v>252</v>
      </c>
      <c r="C1088" s="1" t="s">
        <v>152</v>
      </c>
      <c r="D1088" s="1">
        <v>4</v>
      </c>
      <c r="E1088" s="1">
        <v>29.9</v>
      </c>
      <c r="F1088" s="1">
        <f t="shared" si="32"/>
        <v>7.4749999999999996</v>
      </c>
      <c r="G1088" s="1">
        <f t="shared" si="33"/>
        <v>7.8487499999999999</v>
      </c>
    </row>
    <row r="1089" spans="1:7" s="1" customFormat="1" hidden="1">
      <c r="A1089" s="6" t="s">
        <v>25</v>
      </c>
      <c r="B1089" s="1" t="s">
        <v>252</v>
      </c>
      <c r="C1089" s="1" t="s">
        <v>5</v>
      </c>
      <c r="D1089" s="16">
        <v>3</v>
      </c>
      <c r="E1089" s="23">
        <v>699.3</v>
      </c>
      <c r="F1089" s="17">
        <f t="shared" si="32"/>
        <v>233.1</v>
      </c>
      <c r="G1089" s="17">
        <f t="shared" si="33"/>
        <v>244.755</v>
      </c>
    </row>
    <row r="1090" spans="1:7" s="1" customFormat="1" hidden="1">
      <c r="A1090" s="6" t="s">
        <v>249</v>
      </c>
      <c r="B1090" s="1" t="s">
        <v>252</v>
      </c>
      <c r="C1090" s="1" t="s">
        <v>162</v>
      </c>
      <c r="D1090" s="16">
        <v>3</v>
      </c>
      <c r="E1090" s="23">
        <v>99</v>
      </c>
      <c r="F1090" s="17">
        <f t="shared" ref="F1090:F1153" si="34">E1090/D1090</f>
        <v>33</v>
      </c>
      <c r="G1090" s="17">
        <f t="shared" ref="G1090:G1153" si="35">F1090*1.05</f>
        <v>34.65</v>
      </c>
    </row>
    <row r="1091" spans="1:7" s="1" customFormat="1">
      <c r="A1091" s="1" t="s">
        <v>20</v>
      </c>
      <c r="B1091" s="1" t="s">
        <v>252</v>
      </c>
      <c r="C1091" s="1" t="s">
        <v>229</v>
      </c>
      <c r="D1091" s="1">
        <v>3</v>
      </c>
      <c r="E1091" s="1">
        <v>99</v>
      </c>
      <c r="F1091" s="1">
        <f t="shared" si="34"/>
        <v>33</v>
      </c>
      <c r="G1091" s="1">
        <f t="shared" si="35"/>
        <v>34.65</v>
      </c>
    </row>
    <row r="1092" spans="1:7" s="1" customFormat="1" hidden="1">
      <c r="A1092" s="6" t="s">
        <v>25</v>
      </c>
      <c r="B1092" s="1" t="s">
        <v>252</v>
      </c>
      <c r="C1092" s="1" t="s">
        <v>173</v>
      </c>
      <c r="D1092" s="16">
        <v>4</v>
      </c>
      <c r="E1092" s="23">
        <v>99</v>
      </c>
      <c r="F1092" s="17">
        <f t="shared" si="34"/>
        <v>24.75</v>
      </c>
      <c r="G1092" s="17">
        <f t="shared" si="35"/>
        <v>25.987500000000001</v>
      </c>
    </row>
    <row r="1093" spans="1:7" s="1" customFormat="1" hidden="1">
      <c r="A1093" s="6" t="s">
        <v>249</v>
      </c>
      <c r="B1093" s="1" t="s">
        <v>252</v>
      </c>
      <c r="C1093" s="1" t="s">
        <v>201</v>
      </c>
      <c r="D1093" s="16">
        <v>2</v>
      </c>
      <c r="E1093" s="23">
        <v>299</v>
      </c>
      <c r="F1093" s="17">
        <f t="shared" si="34"/>
        <v>149.5</v>
      </c>
      <c r="G1093" s="17">
        <f t="shared" si="35"/>
        <v>156.97499999999999</v>
      </c>
    </row>
    <row r="1094" spans="1:7" s="1" customFormat="1">
      <c r="A1094" s="1" t="s">
        <v>20</v>
      </c>
      <c r="B1094" s="1" t="s">
        <v>252</v>
      </c>
      <c r="C1094" s="1" t="s">
        <v>71</v>
      </c>
      <c r="D1094" s="1">
        <v>4</v>
      </c>
      <c r="E1094" s="1">
        <v>639.20000000000005</v>
      </c>
      <c r="F1094" s="1">
        <f t="shared" si="34"/>
        <v>159.80000000000001</v>
      </c>
      <c r="G1094" s="1">
        <f t="shared" si="35"/>
        <v>167.79000000000002</v>
      </c>
    </row>
    <row r="1095" spans="1:7" s="1" customFormat="1" hidden="1">
      <c r="A1095" s="6" t="s">
        <v>25</v>
      </c>
      <c r="B1095" s="1" t="s">
        <v>252</v>
      </c>
      <c r="C1095" s="1" t="s">
        <v>133</v>
      </c>
      <c r="D1095" s="16">
        <v>4</v>
      </c>
      <c r="E1095" s="23">
        <v>318.39999999999998</v>
      </c>
      <c r="F1095" s="17">
        <f t="shared" si="34"/>
        <v>79.599999999999994</v>
      </c>
      <c r="G1095" s="17">
        <f t="shared" si="35"/>
        <v>83.58</v>
      </c>
    </row>
    <row r="1096" spans="1:7" s="1" customFormat="1" hidden="1">
      <c r="A1096" s="6" t="s">
        <v>249</v>
      </c>
      <c r="B1096" s="1" t="s">
        <v>252</v>
      </c>
      <c r="C1096" s="1" t="s">
        <v>9</v>
      </c>
      <c r="D1096" s="16">
        <v>3</v>
      </c>
      <c r="E1096" s="23">
        <v>479.2</v>
      </c>
      <c r="F1096" s="17">
        <f t="shared" si="34"/>
        <v>159.73333333333332</v>
      </c>
      <c r="G1096" s="17">
        <f t="shared" si="35"/>
        <v>167.72</v>
      </c>
    </row>
    <row r="1097" spans="1:7" s="1" customFormat="1">
      <c r="A1097" s="1" t="s">
        <v>20</v>
      </c>
      <c r="B1097" s="1" t="s">
        <v>252</v>
      </c>
      <c r="C1097" s="1" t="s">
        <v>29</v>
      </c>
      <c r="D1097" s="1">
        <v>4</v>
      </c>
      <c r="E1097" s="1">
        <v>129</v>
      </c>
      <c r="F1097" s="1">
        <f t="shared" si="34"/>
        <v>32.25</v>
      </c>
      <c r="G1097" s="1">
        <f t="shared" si="35"/>
        <v>33.862500000000004</v>
      </c>
    </row>
    <row r="1098" spans="1:7" s="1" customFormat="1" hidden="1">
      <c r="A1098" s="6" t="s">
        <v>25</v>
      </c>
      <c r="B1098" s="1" t="s">
        <v>252</v>
      </c>
      <c r="C1098" s="1" t="s">
        <v>146</v>
      </c>
      <c r="D1098" s="16">
        <v>2</v>
      </c>
      <c r="E1098" s="23">
        <v>399</v>
      </c>
      <c r="F1098" s="17">
        <f t="shared" si="34"/>
        <v>199.5</v>
      </c>
      <c r="G1098" s="17">
        <f t="shared" si="35"/>
        <v>209.47500000000002</v>
      </c>
    </row>
    <row r="1099" spans="1:7" s="1" customFormat="1" hidden="1">
      <c r="A1099" s="6" t="s">
        <v>249</v>
      </c>
      <c r="B1099" s="1" t="s">
        <v>252</v>
      </c>
      <c r="C1099" s="1" t="s">
        <v>208</v>
      </c>
      <c r="D1099" s="16">
        <v>3</v>
      </c>
      <c r="E1099" s="23">
        <v>799.2</v>
      </c>
      <c r="F1099" s="17">
        <f t="shared" si="34"/>
        <v>266.40000000000003</v>
      </c>
      <c r="G1099" s="17">
        <f t="shared" si="35"/>
        <v>279.72000000000003</v>
      </c>
    </row>
    <row r="1100" spans="1:7" s="1" customFormat="1">
      <c r="A1100" s="1" t="s">
        <v>20</v>
      </c>
      <c r="B1100" s="1" t="s">
        <v>252</v>
      </c>
      <c r="C1100" s="1" t="s">
        <v>117</v>
      </c>
      <c r="D1100" s="1">
        <v>3</v>
      </c>
      <c r="E1100" s="1">
        <v>49.9</v>
      </c>
      <c r="F1100" s="1">
        <f t="shared" si="34"/>
        <v>16.633333333333333</v>
      </c>
      <c r="G1100" s="1">
        <f t="shared" si="35"/>
        <v>17.465</v>
      </c>
    </row>
    <row r="1101" spans="1:7" s="1" customFormat="1" hidden="1">
      <c r="A1101" s="6" t="s">
        <v>25</v>
      </c>
      <c r="B1101" s="1" t="s">
        <v>254</v>
      </c>
      <c r="C1101" s="1" t="s">
        <v>56</v>
      </c>
      <c r="D1101" s="16">
        <v>2</v>
      </c>
      <c r="E1101" s="23">
        <v>299</v>
      </c>
      <c r="F1101" s="17">
        <f t="shared" si="34"/>
        <v>149.5</v>
      </c>
      <c r="G1101" s="17">
        <f t="shared" si="35"/>
        <v>156.97499999999999</v>
      </c>
    </row>
    <row r="1102" spans="1:7" s="1" customFormat="1" hidden="1">
      <c r="A1102" s="6" t="s">
        <v>28</v>
      </c>
      <c r="B1102" s="1" t="s">
        <v>254</v>
      </c>
      <c r="C1102" s="1" t="s">
        <v>92</v>
      </c>
      <c r="D1102" s="16">
        <v>3</v>
      </c>
      <c r="E1102" s="23">
        <v>499</v>
      </c>
      <c r="F1102" s="17">
        <f t="shared" si="34"/>
        <v>166.33333333333334</v>
      </c>
      <c r="G1102" s="17">
        <f t="shared" si="35"/>
        <v>174.65</v>
      </c>
    </row>
    <row r="1103" spans="1:7" s="1" customFormat="1">
      <c r="A1103" s="1" t="s">
        <v>20</v>
      </c>
      <c r="B1103" s="1" t="s">
        <v>254</v>
      </c>
      <c r="C1103" s="1" t="s">
        <v>119</v>
      </c>
      <c r="D1103" s="1">
        <v>3</v>
      </c>
      <c r="E1103" s="1">
        <v>199</v>
      </c>
      <c r="F1103" s="1">
        <f t="shared" si="34"/>
        <v>66.333333333333329</v>
      </c>
      <c r="G1103" s="1">
        <f t="shared" si="35"/>
        <v>69.649999999999991</v>
      </c>
    </row>
    <row r="1104" spans="1:7" s="1" customFormat="1" hidden="1">
      <c r="A1104" s="6" t="s">
        <v>25</v>
      </c>
      <c r="B1104" s="1" t="s">
        <v>254</v>
      </c>
      <c r="C1104" s="1" t="s">
        <v>11</v>
      </c>
      <c r="D1104" s="16">
        <v>1</v>
      </c>
      <c r="E1104" s="23">
        <v>999</v>
      </c>
      <c r="F1104" s="17">
        <f t="shared" si="34"/>
        <v>999</v>
      </c>
      <c r="G1104" s="17">
        <f t="shared" si="35"/>
        <v>1048.95</v>
      </c>
    </row>
    <row r="1105" spans="1:7" s="1" customFormat="1" hidden="1">
      <c r="A1105" s="6" t="s">
        <v>28</v>
      </c>
      <c r="B1105" s="1" t="s">
        <v>254</v>
      </c>
      <c r="C1105" s="1" t="s">
        <v>96</v>
      </c>
      <c r="D1105" s="16">
        <v>1</v>
      </c>
      <c r="E1105" s="23">
        <v>499</v>
      </c>
      <c r="F1105" s="17">
        <f t="shared" si="34"/>
        <v>499</v>
      </c>
      <c r="G1105" s="17">
        <f t="shared" si="35"/>
        <v>523.95000000000005</v>
      </c>
    </row>
    <row r="1106" spans="1:7" s="1" customFormat="1">
      <c r="A1106" s="1" t="s">
        <v>20</v>
      </c>
      <c r="B1106" s="1" t="s">
        <v>254</v>
      </c>
      <c r="C1106" s="1" t="s">
        <v>52</v>
      </c>
      <c r="D1106" s="1">
        <v>2</v>
      </c>
      <c r="E1106" s="1">
        <v>129</v>
      </c>
      <c r="F1106" s="1">
        <f t="shared" si="34"/>
        <v>64.5</v>
      </c>
      <c r="G1106" s="1">
        <f t="shared" si="35"/>
        <v>67.725000000000009</v>
      </c>
    </row>
    <row r="1107" spans="1:7" s="1" customFormat="1" hidden="1">
      <c r="A1107" s="6" t="s">
        <v>25</v>
      </c>
      <c r="B1107" s="1" t="s">
        <v>254</v>
      </c>
      <c r="C1107" s="1" t="s">
        <v>137</v>
      </c>
      <c r="D1107" s="16">
        <v>2</v>
      </c>
      <c r="E1107" s="23">
        <v>447</v>
      </c>
      <c r="F1107" s="17">
        <f t="shared" si="34"/>
        <v>223.5</v>
      </c>
      <c r="G1107" s="17">
        <f t="shared" si="35"/>
        <v>234.67500000000001</v>
      </c>
    </row>
    <row r="1108" spans="1:7" s="1" customFormat="1" hidden="1">
      <c r="A1108" s="6" t="s">
        <v>28</v>
      </c>
      <c r="B1108" s="1" t="s">
        <v>254</v>
      </c>
      <c r="C1108" s="1" t="s">
        <v>183</v>
      </c>
      <c r="D1108" s="16">
        <v>4</v>
      </c>
      <c r="E1108" s="23">
        <v>99</v>
      </c>
      <c r="F1108" s="17">
        <f t="shared" si="34"/>
        <v>24.75</v>
      </c>
      <c r="G1108" s="17">
        <f t="shared" si="35"/>
        <v>25.987500000000001</v>
      </c>
    </row>
    <row r="1109" spans="1:7" s="1" customFormat="1">
      <c r="A1109" s="1" t="s">
        <v>20</v>
      </c>
      <c r="B1109" s="1" t="s">
        <v>254</v>
      </c>
      <c r="C1109" s="1" t="s">
        <v>126</v>
      </c>
      <c r="D1109" s="1">
        <v>3</v>
      </c>
      <c r="E1109" s="1">
        <v>29.9</v>
      </c>
      <c r="F1109" s="1">
        <f t="shared" si="34"/>
        <v>9.9666666666666668</v>
      </c>
      <c r="G1109" s="1">
        <f t="shared" si="35"/>
        <v>10.465</v>
      </c>
    </row>
    <row r="1110" spans="1:7" s="1" customFormat="1" hidden="1">
      <c r="A1110" s="6" t="s">
        <v>25</v>
      </c>
      <c r="B1110" s="1" t="s">
        <v>254</v>
      </c>
      <c r="C1110" s="1" t="s">
        <v>117</v>
      </c>
      <c r="D1110" s="16">
        <v>2</v>
      </c>
      <c r="E1110" s="23">
        <v>49.9</v>
      </c>
      <c r="F1110" s="17">
        <f t="shared" si="34"/>
        <v>24.95</v>
      </c>
      <c r="G1110" s="17">
        <f t="shared" si="35"/>
        <v>26.197500000000002</v>
      </c>
    </row>
    <row r="1111" spans="1:7" s="1" customFormat="1" hidden="1">
      <c r="A1111" s="6" t="s">
        <v>28</v>
      </c>
      <c r="B1111" s="1" t="s">
        <v>254</v>
      </c>
      <c r="C1111" s="1" t="s">
        <v>57</v>
      </c>
      <c r="D1111" s="16">
        <v>1</v>
      </c>
      <c r="E1111" s="23">
        <v>319.2</v>
      </c>
      <c r="F1111" s="17">
        <f t="shared" si="34"/>
        <v>319.2</v>
      </c>
      <c r="G1111" s="17">
        <f t="shared" si="35"/>
        <v>335.16</v>
      </c>
    </row>
    <row r="1112" spans="1:7" s="1" customFormat="1">
      <c r="A1112" s="1" t="s">
        <v>20</v>
      </c>
      <c r="B1112" s="1" t="s">
        <v>254</v>
      </c>
      <c r="C1112" s="1" t="s">
        <v>10</v>
      </c>
      <c r="D1112" s="1">
        <v>3</v>
      </c>
      <c r="E1112" s="1">
        <v>679.15</v>
      </c>
      <c r="F1112" s="1">
        <f t="shared" si="34"/>
        <v>226.38333333333333</v>
      </c>
      <c r="G1112" s="1">
        <f t="shared" si="35"/>
        <v>237.70250000000001</v>
      </c>
    </row>
    <row r="1113" spans="1:7" s="1" customFormat="1" hidden="1">
      <c r="A1113" s="6" t="s">
        <v>25</v>
      </c>
      <c r="B1113" s="1" t="s">
        <v>254</v>
      </c>
      <c r="C1113" s="1" t="s">
        <v>7</v>
      </c>
      <c r="D1113" s="16">
        <v>1</v>
      </c>
      <c r="E1113" s="23">
        <v>499</v>
      </c>
      <c r="F1113" s="17">
        <f t="shared" si="34"/>
        <v>499</v>
      </c>
      <c r="G1113" s="17">
        <f t="shared" si="35"/>
        <v>523.95000000000005</v>
      </c>
    </row>
    <row r="1114" spans="1:7" s="1" customFormat="1" hidden="1">
      <c r="A1114" s="6" t="s">
        <v>28</v>
      </c>
      <c r="B1114" s="1" t="s">
        <v>254</v>
      </c>
      <c r="C1114" s="1" t="s">
        <v>216</v>
      </c>
      <c r="D1114" s="16">
        <v>1</v>
      </c>
      <c r="E1114" s="23">
        <v>699</v>
      </c>
      <c r="F1114" s="17">
        <f t="shared" si="34"/>
        <v>699</v>
      </c>
      <c r="G1114" s="17">
        <f t="shared" si="35"/>
        <v>733.95</v>
      </c>
    </row>
    <row r="1115" spans="1:7" s="1" customFormat="1">
      <c r="A1115" s="1" t="s">
        <v>20</v>
      </c>
      <c r="B1115" s="1" t="s">
        <v>254</v>
      </c>
      <c r="C1115" s="1" t="s">
        <v>217</v>
      </c>
      <c r="D1115" s="1">
        <v>3</v>
      </c>
      <c r="E1115" s="1">
        <v>399</v>
      </c>
      <c r="F1115" s="1">
        <f t="shared" si="34"/>
        <v>133</v>
      </c>
      <c r="G1115" s="1">
        <f t="shared" si="35"/>
        <v>139.65</v>
      </c>
    </row>
    <row r="1116" spans="1:7" s="1" customFormat="1" hidden="1">
      <c r="A1116" s="6" t="s">
        <v>25</v>
      </c>
      <c r="B1116" s="1" t="s">
        <v>254</v>
      </c>
      <c r="C1116" s="1" t="s">
        <v>149</v>
      </c>
      <c r="D1116" s="16">
        <v>4</v>
      </c>
      <c r="E1116" s="23">
        <v>149</v>
      </c>
      <c r="F1116" s="17">
        <f t="shared" si="34"/>
        <v>37.25</v>
      </c>
      <c r="G1116" s="17">
        <f t="shared" si="35"/>
        <v>39.112500000000004</v>
      </c>
    </row>
    <row r="1117" spans="1:7" s="1" customFormat="1" hidden="1">
      <c r="A1117" s="6" t="s">
        <v>28</v>
      </c>
      <c r="B1117" s="1" t="s">
        <v>254</v>
      </c>
      <c r="C1117" s="1" t="s">
        <v>60</v>
      </c>
      <c r="D1117" s="16">
        <v>4</v>
      </c>
      <c r="E1117" s="23">
        <v>399</v>
      </c>
      <c r="F1117" s="17">
        <f t="shared" si="34"/>
        <v>99.75</v>
      </c>
      <c r="G1117" s="17">
        <f t="shared" si="35"/>
        <v>104.73750000000001</v>
      </c>
    </row>
    <row r="1118" spans="1:7" s="1" customFormat="1">
      <c r="A1118" s="1" t="s">
        <v>20</v>
      </c>
      <c r="B1118" s="1" t="s">
        <v>254</v>
      </c>
      <c r="C1118" s="1" t="s">
        <v>198</v>
      </c>
      <c r="D1118" s="1">
        <v>3</v>
      </c>
      <c r="E1118" s="1">
        <v>799</v>
      </c>
      <c r="F1118" s="1">
        <f t="shared" si="34"/>
        <v>266.33333333333331</v>
      </c>
      <c r="G1118" s="1">
        <f t="shared" si="35"/>
        <v>279.64999999999998</v>
      </c>
    </row>
    <row r="1119" spans="1:7" s="1" customFormat="1" hidden="1">
      <c r="A1119" s="6" t="s">
        <v>25</v>
      </c>
      <c r="B1119" s="1" t="s">
        <v>254</v>
      </c>
      <c r="C1119" s="1" t="s">
        <v>191</v>
      </c>
      <c r="D1119" s="16">
        <v>2</v>
      </c>
      <c r="E1119" s="23">
        <v>99</v>
      </c>
      <c r="F1119" s="17">
        <f t="shared" si="34"/>
        <v>49.5</v>
      </c>
      <c r="G1119" s="17">
        <f t="shared" si="35"/>
        <v>51.975000000000001</v>
      </c>
    </row>
    <row r="1120" spans="1:7" s="1" customFormat="1" hidden="1">
      <c r="A1120" s="6" t="s">
        <v>28</v>
      </c>
      <c r="B1120" s="1" t="s">
        <v>254</v>
      </c>
      <c r="C1120" s="1" t="s">
        <v>100</v>
      </c>
      <c r="D1120" s="16">
        <v>1</v>
      </c>
      <c r="E1120" s="23">
        <v>99</v>
      </c>
      <c r="F1120" s="17">
        <f t="shared" si="34"/>
        <v>99</v>
      </c>
      <c r="G1120" s="17">
        <f t="shared" si="35"/>
        <v>103.95</v>
      </c>
    </row>
    <row r="1121" spans="1:7" s="1" customFormat="1">
      <c r="A1121" s="1" t="s">
        <v>20</v>
      </c>
      <c r="B1121" s="1" t="s">
        <v>254</v>
      </c>
      <c r="C1121" s="1" t="s">
        <v>255</v>
      </c>
      <c r="D1121" s="1">
        <v>1</v>
      </c>
      <c r="E1121" s="1">
        <v>49.9</v>
      </c>
      <c r="F1121" s="1">
        <f t="shared" si="34"/>
        <v>49.9</v>
      </c>
      <c r="G1121" s="1">
        <f t="shared" si="35"/>
        <v>52.395000000000003</v>
      </c>
    </row>
    <row r="1122" spans="1:7" s="1" customFormat="1" hidden="1">
      <c r="A1122" s="6" t="s">
        <v>25</v>
      </c>
      <c r="B1122" s="1" t="s">
        <v>254</v>
      </c>
      <c r="C1122" s="1" t="s">
        <v>47</v>
      </c>
      <c r="D1122" s="16">
        <v>3</v>
      </c>
      <c r="E1122" s="23">
        <v>478.8</v>
      </c>
      <c r="F1122" s="17">
        <f t="shared" si="34"/>
        <v>159.6</v>
      </c>
      <c r="G1122" s="17">
        <f t="shared" si="35"/>
        <v>167.58</v>
      </c>
    </row>
    <row r="1123" spans="1:7" s="1" customFormat="1" hidden="1">
      <c r="A1123" s="6" t="s">
        <v>28</v>
      </c>
      <c r="B1123" s="1" t="s">
        <v>254</v>
      </c>
      <c r="C1123" s="1" t="s">
        <v>101</v>
      </c>
      <c r="D1123" s="16">
        <v>4</v>
      </c>
      <c r="E1123" s="23">
        <v>249</v>
      </c>
      <c r="F1123" s="17">
        <f t="shared" si="34"/>
        <v>62.25</v>
      </c>
      <c r="G1123" s="17">
        <f t="shared" si="35"/>
        <v>65.362499999999997</v>
      </c>
    </row>
    <row r="1124" spans="1:7" s="1" customFormat="1">
      <c r="A1124" s="1" t="s">
        <v>20</v>
      </c>
      <c r="B1124" s="1" t="s">
        <v>254</v>
      </c>
      <c r="C1124" s="1" t="s">
        <v>114</v>
      </c>
      <c r="D1124" s="1">
        <v>1</v>
      </c>
      <c r="E1124" s="1">
        <v>149</v>
      </c>
      <c r="F1124" s="1">
        <f t="shared" si="34"/>
        <v>149</v>
      </c>
      <c r="G1124" s="1">
        <f t="shared" si="35"/>
        <v>156.45000000000002</v>
      </c>
    </row>
    <row r="1125" spans="1:7" s="1" customFormat="1" hidden="1">
      <c r="A1125" s="6" t="s">
        <v>25</v>
      </c>
      <c r="B1125" s="1" t="s">
        <v>254</v>
      </c>
      <c r="C1125" s="1" t="s">
        <v>211</v>
      </c>
      <c r="D1125" s="16">
        <v>2</v>
      </c>
      <c r="E1125" s="23">
        <v>199</v>
      </c>
      <c r="F1125" s="17">
        <f t="shared" si="34"/>
        <v>99.5</v>
      </c>
      <c r="G1125" s="17">
        <f t="shared" si="35"/>
        <v>104.47500000000001</v>
      </c>
    </row>
    <row r="1126" spans="1:7" s="1" customFormat="1" hidden="1">
      <c r="A1126" s="6" t="s">
        <v>28</v>
      </c>
      <c r="B1126" s="1" t="s">
        <v>254</v>
      </c>
      <c r="C1126" s="1" t="s">
        <v>155</v>
      </c>
      <c r="D1126" s="16">
        <v>4</v>
      </c>
      <c r="E1126" s="23">
        <v>79.900000000000006</v>
      </c>
      <c r="F1126" s="17">
        <f t="shared" si="34"/>
        <v>19.975000000000001</v>
      </c>
      <c r="G1126" s="17">
        <f t="shared" si="35"/>
        <v>20.973750000000003</v>
      </c>
    </row>
    <row r="1127" spans="1:7" s="1" customFormat="1">
      <c r="A1127" s="1" t="s">
        <v>20</v>
      </c>
      <c r="B1127" s="1" t="s">
        <v>254</v>
      </c>
      <c r="C1127" s="1" t="s">
        <v>52</v>
      </c>
      <c r="D1127" s="1">
        <v>3</v>
      </c>
      <c r="E1127" s="1">
        <v>129</v>
      </c>
      <c r="F1127" s="1">
        <f t="shared" si="34"/>
        <v>43</v>
      </c>
      <c r="G1127" s="1">
        <f t="shared" si="35"/>
        <v>45.15</v>
      </c>
    </row>
    <row r="1128" spans="1:7" s="1" customFormat="1" hidden="1">
      <c r="A1128" s="6" t="s">
        <v>25</v>
      </c>
      <c r="B1128" s="1" t="s">
        <v>254</v>
      </c>
      <c r="C1128" s="1" t="s">
        <v>101</v>
      </c>
      <c r="D1128" s="16">
        <v>3</v>
      </c>
      <c r="E1128" s="23">
        <v>249</v>
      </c>
      <c r="F1128" s="17">
        <f t="shared" si="34"/>
        <v>83</v>
      </c>
      <c r="G1128" s="17">
        <f t="shared" si="35"/>
        <v>87.15</v>
      </c>
    </row>
    <row r="1129" spans="1:7" s="1" customFormat="1" hidden="1">
      <c r="A1129" s="6" t="s">
        <v>28</v>
      </c>
      <c r="B1129" s="1" t="s">
        <v>254</v>
      </c>
      <c r="C1129" s="1" t="s">
        <v>131</v>
      </c>
      <c r="D1129" s="16">
        <v>4</v>
      </c>
      <c r="E1129" s="23">
        <v>299</v>
      </c>
      <c r="F1129" s="17">
        <f t="shared" si="34"/>
        <v>74.75</v>
      </c>
      <c r="G1129" s="17">
        <f t="shared" si="35"/>
        <v>78.487499999999997</v>
      </c>
    </row>
    <row r="1130" spans="1:7" s="1" customFormat="1">
      <c r="A1130" s="1" t="s">
        <v>20</v>
      </c>
      <c r="B1130" s="1" t="s">
        <v>254</v>
      </c>
      <c r="C1130" s="1" t="s">
        <v>224</v>
      </c>
      <c r="D1130" s="1">
        <v>2</v>
      </c>
      <c r="E1130" s="1">
        <v>129</v>
      </c>
      <c r="F1130" s="1">
        <f t="shared" si="34"/>
        <v>64.5</v>
      </c>
      <c r="G1130" s="1">
        <f t="shared" si="35"/>
        <v>67.725000000000009</v>
      </c>
    </row>
    <row r="1131" spans="1:7" s="1" customFormat="1" hidden="1">
      <c r="A1131" s="6" t="s">
        <v>25</v>
      </c>
      <c r="B1131" s="1" t="s">
        <v>254</v>
      </c>
      <c r="C1131" s="1" t="s">
        <v>193</v>
      </c>
      <c r="D1131" s="16">
        <v>3</v>
      </c>
      <c r="E1131" s="23">
        <v>49.9</v>
      </c>
      <c r="F1131" s="17">
        <f t="shared" si="34"/>
        <v>16.633333333333333</v>
      </c>
      <c r="G1131" s="17">
        <f t="shared" si="35"/>
        <v>17.465</v>
      </c>
    </row>
    <row r="1132" spans="1:7" s="1" customFormat="1" hidden="1">
      <c r="A1132" s="6" t="s">
        <v>28</v>
      </c>
      <c r="B1132" s="1" t="s">
        <v>254</v>
      </c>
      <c r="C1132" s="1" t="s">
        <v>151</v>
      </c>
      <c r="D1132" s="16">
        <v>2</v>
      </c>
      <c r="E1132" s="23">
        <v>299</v>
      </c>
      <c r="F1132" s="17">
        <f t="shared" si="34"/>
        <v>149.5</v>
      </c>
      <c r="G1132" s="17">
        <f t="shared" si="35"/>
        <v>156.97499999999999</v>
      </c>
    </row>
    <row r="1133" spans="1:7" s="1" customFormat="1">
      <c r="A1133" s="1" t="s">
        <v>20</v>
      </c>
      <c r="B1133" s="1" t="s">
        <v>254</v>
      </c>
      <c r="C1133" s="1" t="s">
        <v>64</v>
      </c>
      <c r="D1133" s="1">
        <v>1</v>
      </c>
      <c r="E1133" s="1">
        <v>99</v>
      </c>
      <c r="F1133" s="1">
        <f t="shared" si="34"/>
        <v>99</v>
      </c>
      <c r="G1133" s="1">
        <f t="shared" si="35"/>
        <v>103.95</v>
      </c>
    </row>
    <row r="1134" spans="1:7" s="1" customFormat="1" hidden="1">
      <c r="A1134" s="6" t="s">
        <v>25</v>
      </c>
      <c r="B1134" s="1" t="s">
        <v>254</v>
      </c>
      <c r="C1134" s="1" t="s">
        <v>175</v>
      </c>
      <c r="D1134" s="16">
        <v>4</v>
      </c>
      <c r="E1134" s="23">
        <v>349</v>
      </c>
      <c r="F1134" s="17">
        <f t="shared" si="34"/>
        <v>87.25</v>
      </c>
      <c r="G1134" s="17">
        <f t="shared" si="35"/>
        <v>91.612499999999997</v>
      </c>
    </row>
    <row r="1135" spans="1:7" s="1" customFormat="1" hidden="1">
      <c r="A1135" s="6" t="s">
        <v>28</v>
      </c>
      <c r="B1135" s="1" t="s">
        <v>254</v>
      </c>
      <c r="C1135" s="1" t="s">
        <v>116</v>
      </c>
      <c r="D1135" s="16">
        <v>4</v>
      </c>
      <c r="E1135" s="23">
        <v>598</v>
      </c>
      <c r="F1135" s="17">
        <f t="shared" si="34"/>
        <v>149.5</v>
      </c>
      <c r="G1135" s="17">
        <f t="shared" si="35"/>
        <v>156.97499999999999</v>
      </c>
    </row>
    <row r="1136" spans="1:7" s="1" customFormat="1">
      <c r="A1136" s="1" t="s">
        <v>20</v>
      </c>
      <c r="B1136" s="1" t="s">
        <v>254</v>
      </c>
      <c r="C1136" s="1" t="s">
        <v>105</v>
      </c>
      <c r="D1136" s="1">
        <v>3</v>
      </c>
      <c r="E1136" s="1">
        <v>149</v>
      </c>
      <c r="F1136" s="1">
        <f t="shared" si="34"/>
        <v>49.666666666666664</v>
      </c>
      <c r="G1136" s="1">
        <f t="shared" si="35"/>
        <v>52.15</v>
      </c>
    </row>
    <row r="1137" spans="1:7" s="1" customFormat="1" hidden="1">
      <c r="A1137" s="6" t="s">
        <v>25</v>
      </c>
      <c r="B1137" s="1" t="s">
        <v>254</v>
      </c>
      <c r="C1137" s="1" t="s">
        <v>87</v>
      </c>
      <c r="D1137" s="16">
        <v>2</v>
      </c>
      <c r="E1137" s="23">
        <v>299</v>
      </c>
      <c r="F1137" s="17">
        <f t="shared" si="34"/>
        <v>149.5</v>
      </c>
      <c r="G1137" s="17">
        <f t="shared" si="35"/>
        <v>156.97499999999999</v>
      </c>
    </row>
    <row r="1138" spans="1:7" s="1" customFormat="1" hidden="1">
      <c r="A1138" s="6" t="s">
        <v>28</v>
      </c>
      <c r="B1138" s="1" t="s">
        <v>254</v>
      </c>
      <c r="C1138" s="1" t="s">
        <v>171</v>
      </c>
      <c r="D1138" s="16">
        <v>1</v>
      </c>
      <c r="E1138" s="23">
        <v>99</v>
      </c>
      <c r="F1138" s="17">
        <f t="shared" si="34"/>
        <v>99</v>
      </c>
      <c r="G1138" s="17">
        <f t="shared" si="35"/>
        <v>103.95</v>
      </c>
    </row>
    <row r="1139" spans="1:7" s="1" customFormat="1">
      <c r="A1139" s="1" t="s">
        <v>20</v>
      </c>
      <c r="B1139" s="1" t="s">
        <v>254</v>
      </c>
      <c r="C1139" s="1" t="s">
        <v>126</v>
      </c>
      <c r="D1139" s="1">
        <v>4</v>
      </c>
      <c r="E1139" s="1">
        <v>29.9</v>
      </c>
      <c r="F1139" s="1">
        <f t="shared" si="34"/>
        <v>7.4749999999999996</v>
      </c>
      <c r="G1139" s="1">
        <f t="shared" si="35"/>
        <v>7.8487499999999999</v>
      </c>
    </row>
    <row r="1140" spans="1:7" s="1" customFormat="1" hidden="1">
      <c r="A1140" s="6" t="s">
        <v>25</v>
      </c>
      <c r="B1140" s="1" t="s">
        <v>254</v>
      </c>
      <c r="C1140" s="1" t="s">
        <v>12</v>
      </c>
      <c r="D1140" s="16">
        <v>1</v>
      </c>
      <c r="E1140" s="23">
        <v>599</v>
      </c>
      <c r="F1140" s="17">
        <f t="shared" si="34"/>
        <v>599</v>
      </c>
      <c r="G1140" s="17">
        <f t="shared" si="35"/>
        <v>628.95000000000005</v>
      </c>
    </row>
    <row r="1141" spans="1:7" s="1" customFormat="1" hidden="1">
      <c r="A1141" s="6" t="s">
        <v>28</v>
      </c>
      <c r="B1141" s="1" t="s">
        <v>254</v>
      </c>
      <c r="C1141" s="1" t="s">
        <v>113</v>
      </c>
      <c r="D1141" s="16">
        <v>1</v>
      </c>
      <c r="E1141" s="23">
        <v>149</v>
      </c>
      <c r="F1141" s="17">
        <f t="shared" si="34"/>
        <v>149</v>
      </c>
      <c r="G1141" s="17">
        <f t="shared" si="35"/>
        <v>156.45000000000002</v>
      </c>
    </row>
    <row r="1142" spans="1:7" s="1" customFormat="1">
      <c r="A1142" s="1" t="s">
        <v>20</v>
      </c>
      <c r="B1142" s="1" t="s">
        <v>254</v>
      </c>
      <c r="C1142" s="1" t="s">
        <v>157</v>
      </c>
      <c r="D1142" s="1">
        <v>3</v>
      </c>
      <c r="E1142" s="1">
        <v>447</v>
      </c>
      <c r="F1142" s="1">
        <f t="shared" si="34"/>
        <v>149</v>
      </c>
      <c r="G1142" s="1">
        <f t="shared" si="35"/>
        <v>156.45000000000002</v>
      </c>
    </row>
    <row r="1143" spans="1:7" s="1" customFormat="1" hidden="1">
      <c r="A1143" s="6" t="s">
        <v>25</v>
      </c>
      <c r="B1143" s="1" t="s">
        <v>254</v>
      </c>
      <c r="C1143" s="1" t="s">
        <v>36</v>
      </c>
      <c r="D1143" s="16">
        <v>1</v>
      </c>
      <c r="E1143" s="23">
        <v>99</v>
      </c>
      <c r="F1143" s="17">
        <f t="shared" si="34"/>
        <v>99</v>
      </c>
      <c r="G1143" s="17">
        <f t="shared" si="35"/>
        <v>103.95</v>
      </c>
    </row>
    <row r="1144" spans="1:7" s="1" customFormat="1" hidden="1">
      <c r="A1144" s="6" t="s">
        <v>28</v>
      </c>
      <c r="B1144" s="1" t="s">
        <v>254</v>
      </c>
      <c r="C1144" s="1" t="s">
        <v>29</v>
      </c>
      <c r="D1144" s="16">
        <v>1</v>
      </c>
      <c r="E1144" s="23">
        <v>129</v>
      </c>
      <c r="F1144" s="17">
        <f t="shared" si="34"/>
        <v>129</v>
      </c>
      <c r="G1144" s="17">
        <f t="shared" si="35"/>
        <v>135.45000000000002</v>
      </c>
    </row>
    <row r="1145" spans="1:7" s="1" customFormat="1">
      <c r="A1145" s="1" t="s">
        <v>20</v>
      </c>
      <c r="B1145" s="1" t="s">
        <v>254</v>
      </c>
      <c r="C1145" s="1" t="s">
        <v>232</v>
      </c>
      <c r="D1145" s="1">
        <v>3</v>
      </c>
      <c r="E1145" s="1">
        <v>699.3</v>
      </c>
      <c r="F1145" s="1">
        <f t="shared" si="34"/>
        <v>233.1</v>
      </c>
      <c r="G1145" s="1">
        <f t="shared" si="35"/>
        <v>244.755</v>
      </c>
    </row>
    <row r="1146" spans="1:7" s="1" customFormat="1" hidden="1">
      <c r="A1146" s="6" t="s">
        <v>25</v>
      </c>
      <c r="B1146" s="1" t="s">
        <v>254</v>
      </c>
      <c r="C1146" s="1" t="s">
        <v>115</v>
      </c>
      <c r="D1146" s="16">
        <v>4</v>
      </c>
      <c r="E1146" s="23">
        <v>239.2</v>
      </c>
      <c r="F1146" s="17">
        <f t="shared" si="34"/>
        <v>59.8</v>
      </c>
      <c r="G1146" s="17">
        <f t="shared" si="35"/>
        <v>62.79</v>
      </c>
    </row>
    <row r="1147" spans="1:7" s="1" customFormat="1" hidden="1">
      <c r="A1147" s="6" t="s">
        <v>28</v>
      </c>
      <c r="B1147" s="1" t="s">
        <v>254</v>
      </c>
      <c r="C1147" s="1" t="s">
        <v>43</v>
      </c>
      <c r="D1147" s="16">
        <v>1</v>
      </c>
      <c r="E1147" s="23">
        <v>374.25</v>
      </c>
      <c r="F1147" s="17">
        <f t="shared" si="34"/>
        <v>374.25</v>
      </c>
      <c r="G1147" s="17">
        <f t="shared" si="35"/>
        <v>392.96250000000003</v>
      </c>
    </row>
    <row r="1148" spans="1:7" s="1" customFormat="1">
      <c r="A1148" s="1" t="s">
        <v>20</v>
      </c>
      <c r="B1148" s="1" t="s">
        <v>254</v>
      </c>
      <c r="C1148" s="1" t="s">
        <v>106</v>
      </c>
      <c r="D1148" s="1">
        <v>4</v>
      </c>
      <c r="E1148" s="1">
        <v>599</v>
      </c>
      <c r="F1148" s="1">
        <f t="shared" si="34"/>
        <v>149.75</v>
      </c>
      <c r="G1148" s="1">
        <f t="shared" si="35"/>
        <v>157.23750000000001</v>
      </c>
    </row>
    <row r="1149" spans="1:7" s="1" customFormat="1" hidden="1">
      <c r="A1149" s="6" t="s">
        <v>25</v>
      </c>
      <c r="B1149" s="1" t="s">
        <v>254</v>
      </c>
      <c r="C1149" s="1" t="s">
        <v>226</v>
      </c>
      <c r="D1149" s="16">
        <v>2</v>
      </c>
      <c r="E1149" s="23">
        <v>299</v>
      </c>
      <c r="F1149" s="17">
        <f t="shared" si="34"/>
        <v>149.5</v>
      </c>
      <c r="G1149" s="17">
        <f t="shared" si="35"/>
        <v>156.97499999999999</v>
      </c>
    </row>
    <row r="1150" spans="1:7" s="1" customFormat="1" hidden="1">
      <c r="A1150" s="6" t="s">
        <v>28</v>
      </c>
      <c r="B1150" s="1" t="s">
        <v>254</v>
      </c>
      <c r="C1150" s="1" t="s">
        <v>65</v>
      </c>
      <c r="D1150" s="16">
        <v>2</v>
      </c>
      <c r="E1150" s="23">
        <v>69.900000000000006</v>
      </c>
      <c r="F1150" s="17">
        <f t="shared" si="34"/>
        <v>34.950000000000003</v>
      </c>
      <c r="G1150" s="17">
        <f t="shared" si="35"/>
        <v>36.697500000000005</v>
      </c>
    </row>
    <row r="1151" spans="1:7" s="1" customFormat="1">
      <c r="A1151" s="1" t="s">
        <v>20</v>
      </c>
      <c r="B1151" s="1" t="s">
        <v>254</v>
      </c>
      <c r="C1151" s="1" t="s">
        <v>136</v>
      </c>
      <c r="D1151" s="1">
        <v>2</v>
      </c>
      <c r="E1151" s="1">
        <v>299</v>
      </c>
      <c r="F1151" s="1">
        <f t="shared" si="34"/>
        <v>149.5</v>
      </c>
      <c r="G1151" s="1">
        <f t="shared" si="35"/>
        <v>156.97499999999999</v>
      </c>
    </row>
    <row r="1152" spans="1:7" s="1" customFormat="1" hidden="1">
      <c r="A1152" s="6" t="s">
        <v>25</v>
      </c>
      <c r="B1152" s="1" t="s">
        <v>254</v>
      </c>
      <c r="C1152" s="1" t="s">
        <v>187</v>
      </c>
      <c r="D1152" s="16">
        <v>2</v>
      </c>
      <c r="E1152" s="23">
        <v>399</v>
      </c>
      <c r="F1152" s="17">
        <f t="shared" si="34"/>
        <v>199.5</v>
      </c>
      <c r="G1152" s="17">
        <f t="shared" si="35"/>
        <v>209.47500000000002</v>
      </c>
    </row>
    <row r="1153" spans="1:7" s="1" customFormat="1" hidden="1">
      <c r="A1153" s="6" t="s">
        <v>28</v>
      </c>
      <c r="B1153" s="1" t="s">
        <v>254</v>
      </c>
      <c r="C1153" s="1" t="s">
        <v>86</v>
      </c>
      <c r="D1153" s="16">
        <v>2</v>
      </c>
      <c r="E1153" s="23">
        <v>299.25</v>
      </c>
      <c r="F1153" s="17">
        <f t="shared" si="34"/>
        <v>149.625</v>
      </c>
      <c r="G1153" s="17">
        <f t="shared" si="35"/>
        <v>157.10625000000002</v>
      </c>
    </row>
  </sheetData>
  <pageMargins left="0.75" right="0.75" top="1" bottom="1" header="0.5" footer="0.5"/>
  <pageSetup paperSize="9" orientation="portrait" r:id="rId1"/>
  <headerFooter alignWithMargins="0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AC44E-C39E-4424-BA90-5F2C2B3E1EEA}">
  <sheetPr>
    <tabColor rgb="FF92D050"/>
  </sheetPr>
  <dimension ref="A1:G449"/>
  <sheetViews>
    <sheetView zoomScale="110" zoomScaleNormal="110" workbookViewId="0"/>
  </sheetViews>
  <sheetFormatPr defaultColWidth="8.9140625" defaultRowHeight="18"/>
  <cols>
    <col min="1" max="1" width="14.33203125" style="20" customWidth="1"/>
    <col min="2" max="2" width="14.58203125" style="20" bestFit="1" customWidth="1"/>
    <col min="3" max="3" width="9.58203125" style="20" bestFit="1" customWidth="1"/>
    <col min="4" max="4" width="33.1640625" style="20" bestFit="1" customWidth="1"/>
    <col min="5" max="5" width="6.58203125" style="20" customWidth="1"/>
    <col min="6" max="6" width="10" style="21" customWidth="1"/>
    <col min="7" max="7" width="12.25" style="17" customWidth="1"/>
    <col min="8" max="8" width="10.25" style="1" customWidth="1"/>
    <col min="9" max="16384" width="8.9140625" style="1"/>
  </cols>
  <sheetData>
    <row r="1" spans="1:6" s="17" customFormat="1">
      <c r="A1" s="19" t="s">
        <v>256</v>
      </c>
      <c r="B1" s="9" t="s">
        <v>13</v>
      </c>
      <c r="C1" s="9" t="s">
        <v>14</v>
      </c>
      <c r="D1" s="9" t="s">
        <v>15</v>
      </c>
      <c r="E1" s="9" t="s">
        <v>18</v>
      </c>
      <c r="F1" s="15" t="s">
        <v>19</v>
      </c>
    </row>
    <row r="2" spans="1:6" s="17" customFormat="1">
      <c r="A2" s="18">
        <f ca="1">TODAY()-90+ROW()/5</f>
        <v>45941.4</v>
      </c>
      <c r="B2" s="6" t="s">
        <v>20</v>
      </c>
      <c r="C2" s="1" t="s">
        <v>21</v>
      </c>
      <c r="D2" s="1" t="s">
        <v>22</v>
      </c>
      <c r="E2" s="16">
        <v>2</v>
      </c>
      <c r="F2" s="17">
        <v>299.25</v>
      </c>
    </row>
    <row r="3" spans="1:6" s="17" customFormat="1">
      <c r="A3" s="18">
        <f t="shared" ref="A3:A66" ca="1" si="0">TODAY()-90+ROW()/5</f>
        <v>45941.599999999999</v>
      </c>
      <c r="B3" s="6" t="s">
        <v>25</v>
      </c>
      <c r="C3" s="1" t="s">
        <v>21</v>
      </c>
      <c r="D3" s="1" t="s">
        <v>26</v>
      </c>
      <c r="E3" s="16">
        <v>2</v>
      </c>
      <c r="F3" s="17">
        <v>999</v>
      </c>
    </row>
    <row r="4" spans="1:6" s="17" customFormat="1">
      <c r="A4" s="18">
        <f t="shared" ca="1" si="0"/>
        <v>45941.8</v>
      </c>
      <c r="B4" s="6" t="s">
        <v>28</v>
      </c>
      <c r="C4" s="1" t="s">
        <v>21</v>
      </c>
      <c r="D4" s="1" t="s">
        <v>29</v>
      </c>
      <c r="E4" s="16">
        <v>4</v>
      </c>
      <c r="F4" s="17">
        <v>129</v>
      </c>
    </row>
    <row r="5" spans="1:6" s="17" customFormat="1">
      <c r="A5" s="18">
        <f t="shared" ca="1" si="0"/>
        <v>45942</v>
      </c>
      <c r="B5" s="6" t="s">
        <v>20</v>
      </c>
      <c r="C5" s="1" t="s">
        <v>21</v>
      </c>
      <c r="D5" s="1" t="s">
        <v>31</v>
      </c>
      <c r="E5" s="16">
        <v>2</v>
      </c>
      <c r="F5" s="17">
        <v>449.25</v>
      </c>
    </row>
    <row r="6" spans="1:6" s="17" customFormat="1">
      <c r="A6" s="18">
        <f t="shared" ca="1" si="0"/>
        <v>45942.2</v>
      </c>
      <c r="B6" s="6" t="s">
        <v>25</v>
      </c>
      <c r="C6" s="1" t="s">
        <v>21</v>
      </c>
      <c r="D6" s="1" t="s">
        <v>34</v>
      </c>
      <c r="E6" s="16">
        <v>2</v>
      </c>
      <c r="F6" s="17">
        <v>498</v>
      </c>
    </row>
    <row r="7" spans="1:6" s="17" customFormat="1">
      <c r="A7" s="18">
        <f t="shared" ca="1" si="0"/>
        <v>45942.400000000001</v>
      </c>
      <c r="B7" s="6" t="s">
        <v>28</v>
      </c>
      <c r="C7" s="1" t="s">
        <v>21</v>
      </c>
      <c r="D7" s="1" t="s">
        <v>36</v>
      </c>
      <c r="E7" s="16">
        <v>4</v>
      </c>
      <c r="F7" s="17">
        <v>99</v>
      </c>
    </row>
    <row r="8" spans="1:6" s="17" customFormat="1">
      <c r="A8" s="18">
        <f t="shared" ca="1" si="0"/>
        <v>45942.6</v>
      </c>
      <c r="B8" s="6" t="s">
        <v>20</v>
      </c>
      <c r="C8" s="1" t="s">
        <v>21</v>
      </c>
      <c r="D8" s="1" t="s">
        <v>38</v>
      </c>
      <c r="E8" s="16">
        <v>3</v>
      </c>
      <c r="F8" s="17">
        <v>198</v>
      </c>
    </row>
    <row r="9" spans="1:6" s="17" customFormat="1">
      <c r="A9" s="18">
        <f t="shared" ca="1" si="0"/>
        <v>45942.8</v>
      </c>
      <c r="B9" s="6" t="s">
        <v>25</v>
      </c>
      <c r="C9" s="1" t="s">
        <v>21</v>
      </c>
      <c r="D9" s="1" t="s">
        <v>40</v>
      </c>
      <c r="E9" s="16">
        <v>4</v>
      </c>
      <c r="F9" s="17">
        <v>599</v>
      </c>
    </row>
    <row r="10" spans="1:6" s="17" customFormat="1">
      <c r="A10" s="18">
        <f t="shared" ca="1" si="0"/>
        <v>45943</v>
      </c>
      <c r="B10" s="6" t="s">
        <v>28</v>
      </c>
      <c r="C10" s="1" t="s">
        <v>21</v>
      </c>
      <c r="D10" s="1" t="s">
        <v>26</v>
      </c>
      <c r="E10" s="16">
        <v>4</v>
      </c>
      <c r="F10" s="17">
        <v>499.5</v>
      </c>
    </row>
    <row r="11" spans="1:6" s="17" customFormat="1">
      <c r="A11" s="18">
        <f t="shared" ca="1" si="0"/>
        <v>45943.199999999997</v>
      </c>
      <c r="B11" s="6" t="s">
        <v>20</v>
      </c>
      <c r="C11" s="1" t="s">
        <v>21</v>
      </c>
      <c r="D11" s="1" t="s">
        <v>42</v>
      </c>
      <c r="E11" s="16">
        <v>2</v>
      </c>
      <c r="F11" s="17">
        <v>599</v>
      </c>
    </row>
    <row r="12" spans="1:6" s="17" customFormat="1">
      <c r="A12" s="18">
        <f t="shared" ca="1" si="0"/>
        <v>45943.4</v>
      </c>
      <c r="B12" s="6" t="s">
        <v>25</v>
      </c>
      <c r="C12" s="1" t="s">
        <v>21</v>
      </c>
      <c r="D12" s="1" t="s">
        <v>43</v>
      </c>
      <c r="E12" s="16">
        <v>3</v>
      </c>
      <c r="F12" s="17">
        <v>374.25</v>
      </c>
    </row>
    <row r="13" spans="1:6" s="17" customFormat="1">
      <c r="A13" s="18">
        <f t="shared" ca="1" si="0"/>
        <v>45943.6</v>
      </c>
      <c r="B13" s="6" t="s">
        <v>28</v>
      </c>
      <c r="C13" s="1" t="s">
        <v>21</v>
      </c>
      <c r="D13" s="1" t="s">
        <v>45</v>
      </c>
      <c r="E13" s="16">
        <v>3</v>
      </c>
      <c r="F13" s="17">
        <v>208.6</v>
      </c>
    </row>
    <row r="14" spans="1:6" s="17" customFormat="1">
      <c r="A14" s="18">
        <f t="shared" ca="1" si="0"/>
        <v>45943.8</v>
      </c>
      <c r="B14" s="6" t="s">
        <v>20</v>
      </c>
      <c r="C14" s="1" t="s">
        <v>21</v>
      </c>
      <c r="D14" s="1" t="s">
        <v>46</v>
      </c>
      <c r="E14" s="16">
        <v>3</v>
      </c>
      <c r="F14" s="17">
        <v>135.83000000000001</v>
      </c>
    </row>
    <row r="15" spans="1:6" s="17" customFormat="1">
      <c r="A15" s="18">
        <f t="shared" ca="1" si="0"/>
        <v>45944</v>
      </c>
      <c r="B15" s="6" t="s">
        <v>25</v>
      </c>
      <c r="C15" s="1" t="s">
        <v>21</v>
      </c>
      <c r="D15" s="1" t="s">
        <v>47</v>
      </c>
      <c r="E15" s="16">
        <v>3</v>
      </c>
      <c r="F15" s="17">
        <v>399</v>
      </c>
    </row>
    <row r="16" spans="1:6" s="17" customFormat="1">
      <c r="A16" s="18">
        <f t="shared" ca="1" si="0"/>
        <v>45944.2</v>
      </c>
      <c r="B16" s="6" t="s">
        <v>28</v>
      </c>
      <c r="C16" s="1" t="s">
        <v>21</v>
      </c>
      <c r="D16" s="1" t="s">
        <v>48</v>
      </c>
      <c r="E16" s="16">
        <v>2</v>
      </c>
      <c r="F16" s="17">
        <v>249</v>
      </c>
    </row>
    <row r="17" spans="1:6" s="17" customFormat="1">
      <c r="A17" s="18">
        <f t="shared" ca="1" si="0"/>
        <v>45944.4</v>
      </c>
      <c r="B17" s="6" t="s">
        <v>20</v>
      </c>
      <c r="C17" s="1" t="s">
        <v>21</v>
      </c>
      <c r="D17" s="1" t="s">
        <v>49</v>
      </c>
      <c r="E17" s="16">
        <v>2</v>
      </c>
      <c r="F17" s="17">
        <v>99</v>
      </c>
    </row>
    <row r="18" spans="1:6" s="17" customFormat="1">
      <c r="A18" s="18">
        <f t="shared" ca="1" si="0"/>
        <v>45944.6</v>
      </c>
      <c r="B18" s="6" t="s">
        <v>25</v>
      </c>
      <c r="C18" s="1" t="s">
        <v>21</v>
      </c>
      <c r="D18" s="1" t="s">
        <v>50</v>
      </c>
      <c r="E18" s="16">
        <v>2</v>
      </c>
      <c r="F18" s="17">
        <v>158.4</v>
      </c>
    </row>
    <row r="19" spans="1:6" s="17" customFormat="1">
      <c r="A19" s="18">
        <f t="shared" ca="1" si="0"/>
        <v>45944.800000000003</v>
      </c>
      <c r="B19" s="6" t="s">
        <v>28</v>
      </c>
      <c r="C19" s="1" t="s">
        <v>21</v>
      </c>
      <c r="D19" s="1" t="s">
        <v>51</v>
      </c>
      <c r="E19" s="16">
        <v>4</v>
      </c>
      <c r="F19" s="17">
        <v>55.93</v>
      </c>
    </row>
    <row r="20" spans="1:6" s="17" customFormat="1">
      <c r="A20" s="18">
        <f t="shared" ca="1" si="0"/>
        <v>45945</v>
      </c>
      <c r="B20" s="6" t="s">
        <v>20</v>
      </c>
      <c r="C20" s="1" t="s">
        <v>21</v>
      </c>
      <c r="D20" s="1" t="s">
        <v>52</v>
      </c>
      <c r="E20" s="16">
        <v>1</v>
      </c>
      <c r="F20" s="17">
        <v>129</v>
      </c>
    </row>
    <row r="21" spans="1:6" s="17" customFormat="1">
      <c r="A21" s="18">
        <f t="shared" ca="1" si="0"/>
        <v>45945.2</v>
      </c>
      <c r="B21" s="6" t="s">
        <v>25</v>
      </c>
      <c r="C21" s="1" t="s">
        <v>21</v>
      </c>
      <c r="D21" s="1" t="s">
        <v>53</v>
      </c>
      <c r="E21" s="16">
        <v>2</v>
      </c>
      <c r="F21" s="17">
        <v>399.2</v>
      </c>
    </row>
    <row r="22" spans="1:6" s="17" customFormat="1">
      <c r="A22" s="18">
        <f t="shared" ca="1" si="0"/>
        <v>45945.4</v>
      </c>
      <c r="B22" s="6" t="s">
        <v>28</v>
      </c>
      <c r="C22" s="1" t="s">
        <v>21</v>
      </c>
      <c r="D22" s="1" t="s">
        <v>54</v>
      </c>
      <c r="E22" s="16">
        <v>2</v>
      </c>
      <c r="F22" s="17">
        <v>149</v>
      </c>
    </row>
    <row r="23" spans="1:6" s="17" customFormat="1">
      <c r="A23" s="18">
        <f t="shared" ca="1" si="0"/>
        <v>45945.599999999999</v>
      </c>
      <c r="B23" s="6" t="s">
        <v>20</v>
      </c>
      <c r="C23" s="1" t="s">
        <v>21</v>
      </c>
      <c r="D23" s="1" t="s">
        <v>55</v>
      </c>
      <c r="E23" s="16">
        <v>3</v>
      </c>
      <c r="F23" s="17">
        <v>224.25</v>
      </c>
    </row>
    <row r="24" spans="1:6" s="17" customFormat="1">
      <c r="A24" s="18">
        <f t="shared" ca="1" si="0"/>
        <v>45945.8</v>
      </c>
      <c r="B24" s="6" t="s">
        <v>25</v>
      </c>
      <c r="C24" s="1" t="s">
        <v>21</v>
      </c>
      <c r="D24" s="1" t="s">
        <v>56</v>
      </c>
      <c r="E24" s="16">
        <v>4</v>
      </c>
      <c r="F24" s="17">
        <v>239.2</v>
      </c>
    </row>
    <row r="25" spans="1:6" s="17" customFormat="1">
      <c r="A25" s="18">
        <f t="shared" ca="1" si="0"/>
        <v>45946</v>
      </c>
      <c r="B25" s="6" t="s">
        <v>28</v>
      </c>
      <c r="C25" s="1" t="s">
        <v>21</v>
      </c>
      <c r="D25" s="1" t="s">
        <v>57</v>
      </c>
      <c r="E25" s="16">
        <v>2</v>
      </c>
      <c r="F25" s="17">
        <v>399</v>
      </c>
    </row>
    <row r="26" spans="1:6" s="17" customFormat="1">
      <c r="A26" s="18">
        <f t="shared" ca="1" si="0"/>
        <v>45946.2</v>
      </c>
      <c r="B26" s="6" t="s">
        <v>20</v>
      </c>
      <c r="C26" s="1" t="s">
        <v>21</v>
      </c>
      <c r="D26" s="1" t="s">
        <v>58</v>
      </c>
      <c r="E26" s="16">
        <v>1</v>
      </c>
      <c r="F26" s="17">
        <v>299</v>
      </c>
    </row>
    <row r="27" spans="1:6" s="17" customFormat="1">
      <c r="A27" s="18">
        <f t="shared" ca="1" si="0"/>
        <v>45946.400000000001</v>
      </c>
      <c r="B27" s="6" t="s">
        <v>25</v>
      </c>
      <c r="C27" s="1" t="s">
        <v>21</v>
      </c>
      <c r="D27" s="1" t="s">
        <v>59</v>
      </c>
      <c r="E27" s="16">
        <v>3</v>
      </c>
      <c r="F27" s="17">
        <v>96.75</v>
      </c>
    </row>
    <row r="28" spans="1:6" s="17" customFormat="1">
      <c r="A28" s="18">
        <f t="shared" ca="1" si="0"/>
        <v>45946.6</v>
      </c>
      <c r="B28" s="6" t="s">
        <v>28</v>
      </c>
      <c r="C28" s="1" t="s">
        <v>21</v>
      </c>
      <c r="D28" s="1" t="s">
        <v>60</v>
      </c>
      <c r="E28" s="16">
        <v>4</v>
      </c>
      <c r="F28" s="17">
        <v>399</v>
      </c>
    </row>
    <row r="29" spans="1:6" s="17" customFormat="1">
      <c r="A29" s="18">
        <f t="shared" ca="1" si="0"/>
        <v>45946.8</v>
      </c>
      <c r="B29" s="6" t="s">
        <v>20</v>
      </c>
      <c r="C29" s="1" t="s">
        <v>21</v>
      </c>
      <c r="D29" s="1" t="s">
        <v>61</v>
      </c>
      <c r="E29" s="16">
        <v>3</v>
      </c>
      <c r="F29" s="17">
        <v>299</v>
      </c>
    </row>
    <row r="30" spans="1:6" s="17" customFormat="1">
      <c r="A30" s="18">
        <f t="shared" ca="1" si="0"/>
        <v>45947</v>
      </c>
      <c r="B30" s="6" t="s">
        <v>25</v>
      </c>
      <c r="C30" s="1" t="s">
        <v>21</v>
      </c>
      <c r="D30" s="1" t="s">
        <v>62</v>
      </c>
      <c r="E30" s="16">
        <v>4</v>
      </c>
      <c r="F30" s="17">
        <v>1299</v>
      </c>
    </row>
    <row r="31" spans="1:6" s="17" customFormat="1">
      <c r="A31" s="18">
        <f t="shared" ca="1" si="0"/>
        <v>45947.199999999997</v>
      </c>
      <c r="B31" s="6" t="s">
        <v>28</v>
      </c>
      <c r="C31" s="1" t="s">
        <v>21</v>
      </c>
      <c r="D31" s="1" t="s">
        <v>63</v>
      </c>
      <c r="E31" s="16">
        <v>2</v>
      </c>
      <c r="F31" s="17">
        <v>998</v>
      </c>
    </row>
    <row r="32" spans="1:6" s="17" customFormat="1">
      <c r="A32" s="18">
        <f t="shared" ca="1" si="0"/>
        <v>45947.4</v>
      </c>
      <c r="B32" s="6" t="s">
        <v>20</v>
      </c>
      <c r="C32" s="1" t="s">
        <v>21</v>
      </c>
      <c r="D32" s="1" t="s">
        <v>52</v>
      </c>
      <c r="E32" s="16">
        <v>4</v>
      </c>
      <c r="F32" s="17">
        <v>129</v>
      </c>
    </row>
    <row r="33" spans="1:6" s="17" customFormat="1">
      <c r="A33" s="18">
        <f t="shared" ca="1" si="0"/>
        <v>45947.6</v>
      </c>
      <c r="B33" s="6" t="s">
        <v>25</v>
      </c>
      <c r="C33" s="1" t="s">
        <v>21</v>
      </c>
      <c r="D33" s="1" t="s">
        <v>48</v>
      </c>
      <c r="E33" s="16">
        <v>2</v>
      </c>
      <c r="F33" s="17">
        <v>249</v>
      </c>
    </row>
    <row r="34" spans="1:6" s="17" customFormat="1">
      <c r="A34" s="18">
        <f t="shared" ca="1" si="0"/>
        <v>45947.8</v>
      </c>
      <c r="B34" s="6" t="s">
        <v>28</v>
      </c>
      <c r="C34" s="1" t="s">
        <v>21</v>
      </c>
      <c r="D34" s="1" t="s">
        <v>53</v>
      </c>
      <c r="E34" s="16">
        <v>3</v>
      </c>
      <c r="F34" s="17">
        <v>499</v>
      </c>
    </row>
    <row r="35" spans="1:6" s="17" customFormat="1">
      <c r="A35" s="18">
        <f t="shared" ca="1" si="0"/>
        <v>45948</v>
      </c>
      <c r="B35" s="6" t="s">
        <v>20</v>
      </c>
      <c r="C35" s="1" t="s">
        <v>21</v>
      </c>
      <c r="D35" s="1" t="s">
        <v>9</v>
      </c>
      <c r="E35" s="16">
        <v>3</v>
      </c>
      <c r="F35" s="17">
        <v>599</v>
      </c>
    </row>
    <row r="36" spans="1:6" s="17" customFormat="1">
      <c r="A36" s="18">
        <f t="shared" ca="1" si="0"/>
        <v>45948.2</v>
      </c>
      <c r="B36" s="6" t="s">
        <v>25</v>
      </c>
      <c r="C36" s="1" t="s">
        <v>21</v>
      </c>
      <c r="D36" s="1" t="s">
        <v>64</v>
      </c>
      <c r="E36" s="16">
        <v>4</v>
      </c>
      <c r="F36" s="17">
        <v>99</v>
      </c>
    </row>
    <row r="37" spans="1:6" s="17" customFormat="1">
      <c r="A37" s="18">
        <f t="shared" ca="1" si="0"/>
        <v>45948.4</v>
      </c>
      <c r="B37" s="6" t="s">
        <v>28</v>
      </c>
      <c r="C37" s="1" t="s">
        <v>21</v>
      </c>
      <c r="D37" s="1" t="s">
        <v>65</v>
      </c>
      <c r="E37" s="16">
        <v>4</v>
      </c>
      <c r="F37" s="17">
        <v>209.7</v>
      </c>
    </row>
    <row r="38" spans="1:6" s="17" customFormat="1">
      <c r="A38" s="18">
        <f t="shared" ca="1" si="0"/>
        <v>45948.6</v>
      </c>
      <c r="B38" s="6" t="s">
        <v>20</v>
      </c>
      <c r="C38" s="1" t="s">
        <v>21</v>
      </c>
      <c r="D38" s="1" t="s">
        <v>66</v>
      </c>
      <c r="E38" s="16">
        <v>1</v>
      </c>
      <c r="F38" s="17">
        <v>149</v>
      </c>
    </row>
    <row r="39" spans="1:6" s="17" customFormat="1">
      <c r="A39" s="18">
        <f t="shared" ca="1" si="0"/>
        <v>45948.800000000003</v>
      </c>
      <c r="B39" s="6" t="s">
        <v>25</v>
      </c>
      <c r="C39" s="1" t="s">
        <v>21</v>
      </c>
      <c r="D39" s="1" t="s">
        <v>67</v>
      </c>
      <c r="E39" s="16">
        <v>1</v>
      </c>
      <c r="F39" s="17">
        <v>499</v>
      </c>
    </row>
    <row r="40" spans="1:6" s="17" customFormat="1">
      <c r="A40" s="18">
        <f t="shared" ca="1" si="0"/>
        <v>45949</v>
      </c>
      <c r="B40" s="6" t="s">
        <v>28</v>
      </c>
      <c r="C40" s="1" t="s">
        <v>21</v>
      </c>
      <c r="D40" s="1" t="s">
        <v>7</v>
      </c>
      <c r="E40" s="16">
        <v>3</v>
      </c>
      <c r="F40" s="17">
        <v>499</v>
      </c>
    </row>
    <row r="41" spans="1:6" s="17" customFormat="1">
      <c r="A41" s="18">
        <f t="shared" ca="1" si="0"/>
        <v>45949.2</v>
      </c>
      <c r="B41" s="6" t="s">
        <v>20</v>
      </c>
      <c r="C41" s="1" t="s">
        <v>21</v>
      </c>
      <c r="D41" s="1" t="s">
        <v>68</v>
      </c>
      <c r="E41" s="16">
        <v>3</v>
      </c>
      <c r="F41" s="17">
        <v>339.15</v>
      </c>
    </row>
    <row r="42" spans="1:6" s="17" customFormat="1">
      <c r="A42" s="18">
        <f t="shared" ca="1" si="0"/>
        <v>45949.4</v>
      </c>
      <c r="B42" s="6" t="s">
        <v>25</v>
      </c>
      <c r="C42" s="1" t="s">
        <v>21</v>
      </c>
      <c r="D42" s="1" t="s">
        <v>69</v>
      </c>
      <c r="E42" s="16">
        <v>3</v>
      </c>
      <c r="F42" s="17">
        <v>149</v>
      </c>
    </row>
    <row r="43" spans="1:6" s="17" customFormat="1">
      <c r="A43" s="18">
        <f t="shared" ca="1" si="0"/>
        <v>45949.599999999999</v>
      </c>
      <c r="B43" s="6" t="s">
        <v>28</v>
      </c>
      <c r="C43" s="1" t="s">
        <v>21</v>
      </c>
      <c r="D43" s="1" t="s">
        <v>70</v>
      </c>
      <c r="E43" s="16">
        <v>4</v>
      </c>
      <c r="F43" s="17">
        <v>129</v>
      </c>
    </row>
    <row r="44" spans="1:6" s="17" customFormat="1">
      <c r="A44" s="18">
        <f t="shared" ca="1" si="0"/>
        <v>45949.8</v>
      </c>
      <c r="B44" s="6" t="s">
        <v>20</v>
      </c>
      <c r="C44" s="1" t="s">
        <v>21</v>
      </c>
      <c r="D44" s="1" t="s">
        <v>71</v>
      </c>
      <c r="E44" s="16">
        <v>3</v>
      </c>
      <c r="F44" s="17">
        <v>639.20000000000005</v>
      </c>
    </row>
    <row r="45" spans="1:6" s="17" customFormat="1">
      <c r="A45" s="18">
        <f t="shared" ca="1" si="0"/>
        <v>45950</v>
      </c>
      <c r="B45" s="6" t="s">
        <v>25</v>
      </c>
      <c r="C45" s="1" t="s">
        <v>21</v>
      </c>
      <c r="D45" s="1" t="s">
        <v>72</v>
      </c>
      <c r="E45" s="16">
        <v>4</v>
      </c>
      <c r="F45" s="17">
        <v>699</v>
      </c>
    </row>
    <row r="46" spans="1:6" s="17" customFormat="1">
      <c r="A46" s="18">
        <f t="shared" ca="1" si="0"/>
        <v>45950.2</v>
      </c>
      <c r="B46" s="6" t="s">
        <v>28</v>
      </c>
      <c r="C46" s="1" t="s">
        <v>21</v>
      </c>
      <c r="D46" s="1" t="s">
        <v>73</v>
      </c>
      <c r="E46" s="16">
        <v>2</v>
      </c>
      <c r="F46" s="17">
        <v>99</v>
      </c>
    </row>
    <row r="47" spans="1:6" s="17" customFormat="1">
      <c r="A47" s="18">
        <f t="shared" ca="1" si="0"/>
        <v>45950.400000000001</v>
      </c>
      <c r="B47" s="6" t="s">
        <v>20</v>
      </c>
      <c r="C47" s="1" t="s">
        <v>21</v>
      </c>
      <c r="D47" s="1" t="s">
        <v>74</v>
      </c>
      <c r="E47" s="16">
        <v>4</v>
      </c>
      <c r="F47" s="17">
        <v>799</v>
      </c>
    </row>
    <row r="48" spans="1:6" s="17" customFormat="1">
      <c r="A48" s="18">
        <f t="shared" ca="1" si="0"/>
        <v>45950.6</v>
      </c>
      <c r="B48" s="6" t="s">
        <v>25</v>
      </c>
      <c r="C48" s="1" t="s">
        <v>21</v>
      </c>
      <c r="D48" s="1" t="s">
        <v>38</v>
      </c>
      <c r="E48" s="16">
        <v>2</v>
      </c>
      <c r="F48" s="17">
        <v>99</v>
      </c>
    </row>
    <row r="49" spans="1:6" s="17" customFormat="1">
      <c r="A49" s="18">
        <f t="shared" ca="1" si="0"/>
        <v>45950.8</v>
      </c>
      <c r="B49" s="6" t="s">
        <v>28</v>
      </c>
      <c r="C49" s="1" t="s">
        <v>21</v>
      </c>
      <c r="D49" s="1" t="s">
        <v>58</v>
      </c>
      <c r="E49" s="16">
        <v>2</v>
      </c>
      <c r="F49" s="17">
        <v>194.35</v>
      </c>
    </row>
    <row r="50" spans="1:6" s="17" customFormat="1">
      <c r="A50" s="18">
        <f t="shared" ca="1" si="0"/>
        <v>45951</v>
      </c>
      <c r="B50" s="6" t="s">
        <v>20</v>
      </c>
      <c r="C50" s="1" t="s">
        <v>21</v>
      </c>
      <c r="D50" s="1" t="s">
        <v>75</v>
      </c>
      <c r="E50" s="16">
        <v>1</v>
      </c>
      <c r="F50" s="17">
        <v>399</v>
      </c>
    </row>
    <row r="51" spans="1:6" s="17" customFormat="1">
      <c r="A51" s="18">
        <f t="shared" ca="1" si="0"/>
        <v>45951.199999999997</v>
      </c>
      <c r="B51" s="6" t="s">
        <v>25</v>
      </c>
      <c r="C51" s="1" t="s">
        <v>21</v>
      </c>
      <c r="D51" s="1" t="s">
        <v>76</v>
      </c>
      <c r="E51" s="16">
        <v>2</v>
      </c>
      <c r="F51" s="17">
        <v>209.3</v>
      </c>
    </row>
    <row r="52" spans="1:6" s="17" customFormat="1">
      <c r="A52" s="18">
        <f t="shared" ca="1" si="0"/>
        <v>45951.4</v>
      </c>
      <c r="B52" s="6" t="s">
        <v>28</v>
      </c>
      <c r="C52" s="1" t="s">
        <v>21</v>
      </c>
      <c r="D52" s="1" t="s">
        <v>77</v>
      </c>
      <c r="E52" s="16">
        <v>4</v>
      </c>
      <c r="F52" s="17">
        <v>499</v>
      </c>
    </row>
    <row r="53" spans="1:6" s="17" customFormat="1">
      <c r="A53" s="18">
        <f t="shared" ca="1" si="0"/>
        <v>45951.6</v>
      </c>
      <c r="B53" s="6" t="s">
        <v>20</v>
      </c>
      <c r="C53" s="1" t="s">
        <v>21</v>
      </c>
      <c r="D53" s="1" t="s">
        <v>78</v>
      </c>
      <c r="E53" s="16">
        <v>3</v>
      </c>
      <c r="F53" s="17">
        <v>349.3</v>
      </c>
    </row>
    <row r="54" spans="1:6" s="17" customFormat="1">
      <c r="A54" s="18">
        <f t="shared" ca="1" si="0"/>
        <v>45951.8</v>
      </c>
      <c r="B54" s="6" t="s">
        <v>25</v>
      </c>
      <c r="C54" s="1" t="s">
        <v>21</v>
      </c>
      <c r="D54" s="1" t="s">
        <v>42</v>
      </c>
      <c r="E54" s="16">
        <v>3</v>
      </c>
      <c r="F54" s="17">
        <v>599</v>
      </c>
    </row>
    <row r="55" spans="1:6" s="17" customFormat="1">
      <c r="A55" s="18">
        <f t="shared" ca="1" si="0"/>
        <v>45952</v>
      </c>
      <c r="B55" s="6" t="s">
        <v>28</v>
      </c>
      <c r="C55" s="1" t="s">
        <v>21</v>
      </c>
      <c r="D55" s="1" t="s">
        <v>79</v>
      </c>
      <c r="E55" s="16">
        <v>4</v>
      </c>
      <c r="F55" s="17">
        <v>499.5</v>
      </c>
    </row>
    <row r="56" spans="1:6" s="17" customFormat="1">
      <c r="A56" s="18">
        <f t="shared" ca="1" si="0"/>
        <v>45952.2</v>
      </c>
      <c r="B56" s="6" t="s">
        <v>20</v>
      </c>
      <c r="C56" s="1" t="s">
        <v>21</v>
      </c>
      <c r="D56" s="1" t="s">
        <v>5</v>
      </c>
      <c r="E56" s="16">
        <v>4</v>
      </c>
      <c r="F56" s="17">
        <v>999</v>
      </c>
    </row>
    <row r="57" spans="1:6" s="17" customFormat="1">
      <c r="A57" s="18">
        <f t="shared" ca="1" si="0"/>
        <v>45952.4</v>
      </c>
      <c r="B57" s="6" t="s">
        <v>25</v>
      </c>
      <c r="C57" s="1" t="s">
        <v>21</v>
      </c>
      <c r="D57" s="1" t="s">
        <v>80</v>
      </c>
      <c r="E57" s="16">
        <v>2</v>
      </c>
      <c r="F57" s="17">
        <v>49.9</v>
      </c>
    </row>
    <row r="58" spans="1:6" s="17" customFormat="1">
      <c r="A58" s="18">
        <f t="shared" ca="1" si="0"/>
        <v>45952.6</v>
      </c>
      <c r="B58" s="6" t="s">
        <v>28</v>
      </c>
      <c r="C58" s="1" t="s">
        <v>21</v>
      </c>
      <c r="D58" s="1" t="s">
        <v>81</v>
      </c>
      <c r="E58" s="16">
        <v>2</v>
      </c>
      <c r="F58" s="17">
        <v>249</v>
      </c>
    </row>
    <row r="59" spans="1:6" s="17" customFormat="1">
      <c r="A59" s="18">
        <f t="shared" ca="1" si="0"/>
        <v>45952.800000000003</v>
      </c>
      <c r="B59" s="6" t="s">
        <v>20</v>
      </c>
      <c r="C59" s="1" t="s">
        <v>21</v>
      </c>
      <c r="D59" s="1" t="s">
        <v>83</v>
      </c>
      <c r="E59" s="16">
        <v>2</v>
      </c>
      <c r="F59" s="17">
        <v>199</v>
      </c>
    </row>
    <row r="60" spans="1:6" s="17" customFormat="1">
      <c r="A60" s="18">
        <f t="shared" ca="1" si="0"/>
        <v>45953</v>
      </c>
      <c r="B60" s="6" t="s">
        <v>25</v>
      </c>
      <c r="C60" s="1" t="s">
        <v>21</v>
      </c>
      <c r="D60" s="1" t="s">
        <v>84</v>
      </c>
      <c r="E60" s="16">
        <v>3</v>
      </c>
      <c r="F60" s="17">
        <v>299.5</v>
      </c>
    </row>
    <row r="61" spans="1:6" s="17" customFormat="1">
      <c r="A61" s="18">
        <f t="shared" ca="1" si="0"/>
        <v>45953.2</v>
      </c>
      <c r="B61" s="6" t="s">
        <v>28</v>
      </c>
      <c r="C61" s="1" t="s">
        <v>21</v>
      </c>
      <c r="D61" s="1" t="s">
        <v>85</v>
      </c>
      <c r="E61" s="16">
        <v>3</v>
      </c>
      <c r="F61" s="17">
        <v>79.900000000000006</v>
      </c>
    </row>
    <row r="62" spans="1:6" s="17" customFormat="1">
      <c r="A62" s="18">
        <f t="shared" ca="1" si="0"/>
        <v>45953.4</v>
      </c>
      <c r="B62" s="6" t="s">
        <v>20</v>
      </c>
      <c r="C62" s="1" t="s">
        <v>21</v>
      </c>
      <c r="D62" s="1" t="s">
        <v>86</v>
      </c>
      <c r="E62" s="16">
        <v>2</v>
      </c>
      <c r="F62" s="17">
        <v>319.2</v>
      </c>
    </row>
    <row r="63" spans="1:6" s="17" customFormat="1">
      <c r="A63" s="18">
        <f t="shared" ca="1" si="0"/>
        <v>45953.599999999999</v>
      </c>
      <c r="B63" s="6" t="s">
        <v>25</v>
      </c>
      <c r="C63" s="1" t="s">
        <v>21</v>
      </c>
      <c r="D63" s="1" t="s">
        <v>87</v>
      </c>
      <c r="E63" s="16">
        <v>2</v>
      </c>
      <c r="F63" s="17">
        <v>299</v>
      </c>
    </row>
    <row r="64" spans="1:6" s="17" customFormat="1">
      <c r="A64" s="18">
        <f t="shared" ca="1" si="0"/>
        <v>45953.8</v>
      </c>
      <c r="B64" s="6" t="s">
        <v>28</v>
      </c>
      <c r="C64" s="1" t="s">
        <v>21</v>
      </c>
      <c r="D64" s="1" t="s">
        <v>88</v>
      </c>
      <c r="E64" s="16">
        <v>2</v>
      </c>
      <c r="F64" s="17">
        <v>999</v>
      </c>
    </row>
    <row r="65" spans="1:6" s="17" customFormat="1">
      <c r="A65" s="18">
        <f t="shared" ca="1" si="0"/>
        <v>45954</v>
      </c>
      <c r="B65" s="6" t="s">
        <v>20</v>
      </c>
      <c r="C65" s="1" t="s">
        <v>21</v>
      </c>
      <c r="D65" s="1" t="s">
        <v>60</v>
      </c>
      <c r="E65" s="16">
        <v>4</v>
      </c>
      <c r="F65" s="17">
        <v>399</v>
      </c>
    </row>
    <row r="66" spans="1:6" s="17" customFormat="1">
      <c r="A66" s="18">
        <f t="shared" ca="1" si="0"/>
        <v>45954.2</v>
      </c>
      <c r="B66" s="6" t="s">
        <v>25</v>
      </c>
      <c r="C66" s="1" t="s">
        <v>21</v>
      </c>
      <c r="D66" s="1" t="s">
        <v>89</v>
      </c>
      <c r="E66" s="16">
        <v>3</v>
      </c>
      <c r="F66" s="17">
        <v>199</v>
      </c>
    </row>
    <row r="67" spans="1:6" s="17" customFormat="1">
      <c r="A67" s="18">
        <f t="shared" ref="A67:A130" ca="1" si="1">TODAY()-90+ROW()/5</f>
        <v>45954.400000000001</v>
      </c>
      <c r="B67" s="6" t="s">
        <v>20</v>
      </c>
      <c r="C67" s="1" t="s">
        <v>90</v>
      </c>
      <c r="D67" s="1" t="s">
        <v>91</v>
      </c>
      <c r="E67" s="16">
        <v>4</v>
      </c>
      <c r="F67" s="17">
        <v>699</v>
      </c>
    </row>
    <row r="68" spans="1:6" s="17" customFormat="1">
      <c r="A68" s="18">
        <f t="shared" ca="1" si="1"/>
        <v>45954.6</v>
      </c>
      <c r="B68" s="6" t="s">
        <v>28</v>
      </c>
      <c r="C68" s="1" t="s">
        <v>90</v>
      </c>
      <c r="D68" s="1" t="s">
        <v>92</v>
      </c>
      <c r="E68" s="16">
        <v>2</v>
      </c>
      <c r="F68" s="17">
        <v>998</v>
      </c>
    </row>
    <row r="69" spans="1:6" s="17" customFormat="1">
      <c r="A69" s="18">
        <f t="shared" ca="1" si="1"/>
        <v>45954.8</v>
      </c>
      <c r="B69" s="6" t="s">
        <v>28</v>
      </c>
      <c r="C69" s="1" t="s">
        <v>90</v>
      </c>
      <c r="D69" s="1" t="s">
        <v>93</v>
      </c>
      <c r="E69" s="16">
        <v>3</v>
      </c>
      <c r="F69" s="17">
        <v>149</v>
      </c>
    </row>
    <row r="70" spans="1:6" s="17" customFormat="1">
      <c r="A70" s="18">
        <f t="shared" ca="1" si="1"/>
        <v>45955</v>
      </c>
      <c r="B70" s="6" t="s">
        <v>28</v>
      </c>
      <c r="C70" s="1" t="s">
        <v>90</v>
      </c>
      <c r="D70" s="1" t="s">
        <v>94</v>
      </c>
      <c r="E70" s="16">
        <v>1</v>
      </c>
      <c r="F70" s="17">
        <v>679.15</v>
      </c>
    </row>
    <row r="71" spans="1:6" s="17" customFormat="1">
      <c r="A71" s="18">
        <f t="shared" ca="1" si="1"/>
        <v>45955.199999999997</v>
      </c>
      <c r="B71" s="6" t="s">
        <v>20</v>
      </c>
      <c r="C71" s="1" t="s">
        <v>90</v>
      </c>
      <c r="D71" s="1" t="s">
        <v>95</v>
      </c>
      <c r="E71" s="16">
        <v>4</v>
      </c>
      <c r="F71" s="17">
        <v>479.2</v>
      </c>
    </row>
    <row r="72" spans="1:6" s="17" customFormat="1">
      <c r="A72" s="18">
        <f t="shared" ca="1" si="1"/>
        <v>45955.4</v>
      </c>
      <c r="B72" s="6" t="s">
        <v>28</v>
      </c>
      <c r="C72" s="1" t="s">
        <v>90</v>
      </c>
      <c r="D72" s="1" t="s">
        <v>60</v>
      </c>
      <c r="E72" s="16">
        <v>4</v>
      </c>
      <c r="F72" s="17">
        <v>598.5</v>
      </c>
    </row>
    <row r="73" spans="1:6" s="17" customFormat="1">
      <c r="A73" s="18">
        <f t="shared" ca="1" si="1"/>
        <v>45955.6</v>
      </c>
      <c r="B73" s="6" t="s">
        <v>28</v>
      </c>
      <c r="C73" s="1" t="s">
        <v>90</v>
      </c>
      <c r="D73" s="1" t="s">
        <v>96</v>
      </c>
      <c r="E73" s="16">
        <v>3</v>
      </c>
      <c r="F73" s="17">
        <v>499</v>
      </c>
    </row>
    <row r="74" spans="1:6" s="17" customFormat="1">
      <c r="A74" s="18">
        <f t="shared" ca="1" si="1"/>
        <v>45955.8</v>
      </c>
      <c r="B74" s="6" t="s">
        <v>20</v>
      </c>
      <c r="C74" s="1" t="s">
        <v>90</v>
      </c>
      <c r="D74" s="1" t="s">
        <v>80</v>
      </c>
      <c r="E74" s="16">
        <v>2</v>
      </c>
      <c r="F74" s="17">
        <v>49.9</v>
      </c>
    </row>
    <row r="75" spans="1:6" s="17" customFormat="1">
      <c r="A75" s="18">
        <f t="shared" ca="1" si="1"/>
        <v>45956</v>
      </c>
      <c r="B75" s="6" t="s">
        <v>28</v>
      </c>
      <c r="C75" s="1" t="s">
        <v>90</v>
      </c>
      <c r="D75" s="1" t="s">
        <v>55</v>
      </c>
      <c r="E75" s="16">
        <v>2</v>
      </c>
      <c r="F75" s="17">
        <v>299</v>
      </c>
    </row>
    <row r="76" spans="1:6" s="17" customFormat="1">
      <c r="A76" s="18">
        <f t="shared" ca="1" si="1"/>
        <v>45956.2</v>
      </c>
      <c r="B76" s="6" t="s">
        <v>28</v>
      </c>
      <c r="C76" s="1" t="s">
        <v>90</v>
      </c>
      <c r="D76" s="1" t="s">
        <v>97</v>
      </c>
      <c r="E76" s="16">
        <v>2</v>
      </c>
      <c r="F76" s="17">
        <v>798</v>
      </c>
    </row>
    <row r="77" spans="1:6" s="17" customFormat="1">
      <c r="A77" s="18">
        <f t="shared" ca="1" si="1"/>
        <v>45956.4</v>
      </c>
      <c r="B77" s="6" t="s">
        <v>20</v>
      </c>
      <c r="C77" s="1" t="s">
        <v>90</v>
      </c>
      <c r="D77" s="1" t="s">
        <v>98</v>
      </c>
      <c r="E77" s="16">
        <v>2</v>
      </c>
      <c r="F77" s="17">
        <v>69.900000000000006</v>
      </c>
    </row>
    <row r="78" spans="1:6" s="17" customFormat="1">
      <c r="A78" s="18">
        <f t="shared" ca="1" si="1"/>
        <v>45956.6</v>
      </c>
      <c r="B78" s="6" t="s">
        <v>28</v>
      </c>
      <c r="C78" s="1" t="s">
        <v>90</v>
      </c>
      <c r="D78" s="1" t="s">
        <v>43</v>
      </c>
      <c r="E78" s="16">
        <v>1</v>
      </c>
      <c r="F78" s="17">
        <v>748.5</v>
      </c>
    </row>
    <row r="79" spans="1:6" s="17" customFormat="1">
      <c r="A79" s="18">
        <f t="shared" ca="1" si="1"/>
        <v>45956.800000000003</v>
      </c>
      <c r="B79" s="6" t="s">
        <v>28</v>
      </c>
      <c r="C79" s="1" t="s">
        <v>90</v>
      </c>
      <c r="D79" s="1" t="s">
        <v>88</v>
      </c>
      <c r="E79" s="16">
        <v>2</v>
      </c>
      <c r="F79" s="17">
        <v>999</v>
      </c>
    </row>
    <row r="80" spans="1:6" s="17" customFormat="1">
      <c r="A80" s="18">
        <f t="shared" ca="1" si="1"/>
        <v>45957</v>
      </c>
      <c r="B80" s="6" t="s">
        <v>20</v>
      </c>
      <c r="C80" s="1" t="s">
        <v>90</v>
      </c>
      <c r="D80" s="1" t="s">
        <v>99</v>
      </c>
      <c r="E80" s="16">
        <v>3</v>
      </c>
      <c r="F80" s="17">
        <v>299.25</v>
      </c>
    </row>
    <row r="81" spans="1:6" s="17" customFormat="1">
      <c r="A81" s="18">
        <f t="shared" ca="1" si="1"/>
        <v>45957.2</v>
      </c>
      <c r="B81" s="6" t="s">
        <v>28</v>
      </c>
      <c r="C81" s="1" t="s">
        <v>90</v>
      </c>
      <c r="D81" s="1" t="s">
        <v>100</v>
      </c>
      <c r="E81" s="16">
        <v>2</v>
      </c>
      <c r="F81" s="17">
        <v>79.2</v>
      </c>
    </row>
    <row r="82" spans="1:6" s="17" customFormat="1">
      <c r="A82" s="18">
        <f t="shared" ca="1" si="1"/>
        <v>45957.4</v>
      </c>
      <c r="B82" s="6" t="s">
        <v>28</v>
      </c>
      <c r="C82" s="1" t="s">
        <v>90</v>
      </c>
      <c r="D82" s="1" t="s">
        <v>5</v>
      </c>
      <c r="E82" s="16">
        <v>2</v>
      </c>
      <c r="F82" s="17">
        <v>999</v>
      </c>
    </row>
    <row r="83" spans="1:6" s="17" customFormat="1">
      <c r="A83" s="18">
        <f t="shared" ca="1" si="1"/>
        <v>45957.599999999999</v>
      </c>
      <c r="B83" s="6" t="s">
        <v>20</v>
      </c>
      <c r="C83" s="1" t="s">
        <v>90</v>
      </c>
      <c r="D83" s="1" t="s">
        <v>101</v>
      </c>
      <c r="E83" s="16">
        <v>3</v>
      </c>
      <c r="F83" s="17">
        <v>249</v>
      </c>
    </row>
    <row r="84" spans="1:6" s="17" customFormat="1">
      <c r="A84" s="18">
        <f t="shared" ca="1" si="1"/>
        <v>45957.8</v>
      </c>
      <c r="B84" s="6" t="s">
        <v>28</v>
      </c>
      <c r="C84" s="1" t="s">
        <v>90</v>
      </c>
      <c r="D84" s="1" t="s">
        <v>22</v>
      </c>
      <c r="E84" s="16">
        <v>3</v>
      </c>
      <c r="F84" s="17">
        <v>399</v>
      </c>
    </row>
    <row r="85" spans="1:6" s="17" customFormat="1">
      <c r="A85" s="18">
        <f t="shared" ca="1" si="1"/>
        <v>45958</v>
      </c>
      <c r="B85" s="6" t="s">
        <v>28</v>
      </c>
      <c r="C85" s="1" t="s">
        <v>90</v>
      </c>
      <c r="D85" s="1" t="s">
        <v>102</v>
      </c>
      <c r="E85" s="16">
        <v>4</v>
      </c>
      <c r="F85" s="17">
        <v>99</v>
      </c>
    </row>
    <row r="86" spans="1:6" s="17" customFormat="1">
      <c r="A86" s="18">
        <f t="shared" ca="1" si="1"/>
        <v>45958.2</v>
      </c>
      <c r="B86" s="6" t="s">
        <v>20</v>
      </c>
      <c r="C86" s="1" t="s">
        <v>90</v>
      </c>
      <c r="D86" s="1" t="s">
        <v>103</v>
      </c>
      <c r="E86" s="16">
        <v>4</v>
      </c>
      <c r="F86" s="17">
        <v>349</v>
      </c>
    </row>
    <row r="87" spans="1:6" s="17" customFormat="1">
      <c r="A87" s="18">
        <f t="shared" ca="1" si="1"/>
        <v>45958.400000000001</v>
      </c>
      <c r="B87" s="6" t="s">
        <v>28</v>
      </c>
      <c r="C87" s="1" t="s">
        <v>90</v>
      </c>
      <c r="D87" s="1" t="s">
        <v>104</v>
      </c>
      <c r="E87" s="16">
        <v>2</v>
      </c>
      <c r="F87" s="17">
        <v>349.5</v>
      </c>
    </row>
    <row r="88" spans="1:6" s="17" customFormat="1">
      <c r="A88" s="18">
        <f t="shared" ca="1" si="1"/>
        <v>45958.6</v>
      </c>
      <c r="B88" s="6" t="s">
        <v>28</v>
      </c>
      <c r="C88" s="1" t="s">
        <v>90</v>
      </c>
      <c r="D88" s="1" t="s">
        <v>105</v>
      </c>
      <c r="E88" s="16">
        <v>3</v>
      </c>
      <c r="F88" s="17">
        <v>447</v>
      </c>
    </row>
    <row r="89" spans="1:6" s="17" customFormat="1">
      <c r="A89" s="18">
        <f t="shared" ca="1" si="1"/>
        <v>45958.8</v>
      </c>
      <c r="B89" s="6" t="s">
        <v>20</v>
      </c>
      <c r="C89" s="1" t="s">
        <v>90</v>
      </c>
      <c r="D89" s="1" t="s">
        <v>106</v>
      </c>
      <c r="E89" s="16">
        <v>3</v>
      </c>
      <c r="F89" s="17">
        <v>599</v>
      </c>
    </row>
    <row r="90" spans="1:6" s="17" customFormat="1">
      <c r="A90" s="18">
        <f t="shared" ca="1" si="1"/>
        <v>45959</v>
      </c>
      <c r="B90" s="6" t="s">
        <v>28</v>
      </c>
      <c r="C90" s="1" t="s">
        <v>90</v>
      </c>
      <c r="D90" s="1" t="s">
        <v>107</v>
      </c>
      <c r="E90" s="16">
        <v>2</v>
      </c>
      <c r="F90" s="17">
        <v>119.4</v>
      </c>
    </row>
    <row r="91" spans="1:6" s="17" customFormat="1">
      <c r="A91" s="18">
        <f t="shared" ca="1" si="1"/>
        <v>45959.199999999997</v>
      </c>
      <c r="B91" s="6" t="s">
        <v>28</v>
      </c>
      <c r="C91" s="1" t="s">
        <v>90</v>
      </c>
      <c r="D91" s="1" t="s">
        <v>53</v>
      </c>
      <c r="E91" s="16">
        <v>2</v>
      </c>
      <c r="F91" s="17">
        <v>499</v>
      </c>
    </row>
    <row r="92" spans="1:6" s="17" customFormat="1">
      <c r="A92" s="18">
        <f t="shared" ca="1" si="1"/>
        <v>45959.4</v>
      </c>
      <c r="B92" s="6" t="s">
        <v>20</v>
      </c>
      <c r="C92" s="1" t="s">
        <v>90</v>
      </c>
      <c r="D92" s="1" t="s">
        <v>108</v>
      </c>
      <c r="E92" s="16">
        <v>2</v>
      </c>
      <c r="F92" s="17">
        <v>79.900000000000006</v>
      </c>
    </row>
    <row r="93" spans="1:6" s="17" customFormat="1">
      <c r="A93" s="18">
        <f t="shared" ca="1" si="1"/>
        <v>45959.6</v>
      </c>
      <c r="B93" s="6" t="s">
        <v>28</v>
      </c>
      <c r="C93" s="1" t="s">
        <v>90</v>
      </c>
      <c r="D93" s="1" t="s">
        <v>109</v>
      </c>
      <c r="E93" s="16">
        <v>1</v>
      </c>
      <c r="F93" s="17">
        <v>79.900000000000006</v>
      </c>
    </row>
    <row r="94" spans="1:6" s="17" customFormat="1">
      <c r="A94" s="18">
        <f t="shared" ca="1" si="1"/>
        <v>45959.8</v>
      </c>
      <c r="B94" s="6" t="s">
        <v>28</v>
      </c>
      <c r="C94" s="1" t="s">
        <v>90</v>
      </c>
      <c r="D94" s="1" t="s">
        <v>110</v>
      </c>
      <c r="E94" s="16">
        <v>3</v>
      </c>
      <c r="F94" s="17">
        <v>149</v>
      </c>
    </row>
    <row r="95" spans="1:6" s="17" customFormat="1">
      <c r="A95" s="18">
        <f t="shared" ca="1" si="1"/>
        <v>45960</v>
      </c>
      <c r="B95" s="6" t="s">
        <v>20</v>
      </c>
      <c r="C95" s="1" t="s">
        <v>90</v>
      </c>
      <c r="D95" s="1" t="s">
        <v>111</v>
      </c>
      <c r="E95" s="16">
        <v>3</v>
      </c>
      <c r="F95" s="17">
        <v>22.425000000000001</v>
      </c>
    </row>
    <row r="96" spans="1:6" s="17" customFormat="1">
      <c r="A96" s="18">
        <f t="shared" ca="1" si="1"/>
        <v>45960.2</v>
      </c>
      <c r="B96" s="6" t="s">
        <v>28</v>
      </c>
      <c r="C96" s="1" t="s">
        <v>90</v>
      </c>
      <c r="D96" s="1" t="s">
        <v>112</v>
      </c>
      <c r="E96" s="16">
        <v>2</v>
      </c>
      <c r="F96" s="17">
        <v>249</v>
      </c>
    </row>
    <row r="97" spans="1:6" s="17" customFormat="1">
      <c r="A97" s="18">
        <f t="shared" ca="1" si="1"/>
        <v>45960.4</v>
      </c>
      <c r="B97" s="6" t="s">
        <v>28</v>
      </c>
      <c r="C97" s="1" t="s">
        <v>90</v>
      </c>
      <c r="D97" s="1" t="s">
        <v>113</v>
      </c>
      <c r="E97" s="16">
        <v>1</v>
      </c>
      <c r="F97" s="17">
        <v>149</v>
      </c>
    </row>
    <row r="98" spans="1:6" s="17" customFormat="1">
      <c r="A98" s="18">
        <f t="shared" ca="1" si="1"/>
        <v>45960.6</v>
      </c>
      <c r="B98" s="6" t="s">
        <v>20</v>
      </c>
      <c r="C98" s="1" t="s">
        <v>90</v>
      </c>
      <c r="D98" s="1" t="s">
        <v>114</v>
      </c>
      <c r="E98" s="16">
        <v>4</v>
      </c>
      <c r="F98" s="17">
        <v>149</v>
      </c>
    </row>
    <row r="99" spans="1:6" s="17" customFormat="1">
      <c r="A99" s="18">
        <f t="shared" ca="1" si="1"/>
        <v>45960.800000000003</v>
      </c>
      <c r="B99" s="6" t="s">
        <v>28</v>
      </c>
      <c r="C99" s="1" t="s">
        <v>90</v>
      </c>
      <c r="D99" s="1" t="s">
        <v>115</v>
      </c>
      <c r="E99" s="16">
        <v>2</v>
      </c>
      <c r="F99" s="17">
        <v>299</v>
      </c>
    </row>
    <row r="100" spans="1:6" s="17" customFormat="1">
      <c r="A100" s="18">
        <f t="shared" ca="1" si="1"/>
        <v>45961</v>
      </c>
      <c r="B100" s="6" t="s">
        <v>28</v>
      </c>
      <c r="C100" s="1" t="s">
        <v>90</v>
      </c>
      <c r="D100" s="1" t="s">
        <v>116</v>
      </c>
      <c r="E100" s="16">
        <v>2</v>
      </c>
      <c r="F100" s="17">
        <v>299</v>
      </c>
    </row>
    <row r="101" spans="1:6" s="17" customFormat="1">
      <c r="A101" s="18">
        <f t="shared" ca="1" si="1"/>
        <v>45961.2</v>
      </c>
      <c r="B101" s="6" t="s">
        <v>20</v>
      </c>
      <c r="C101" s="1" t="s">
        <v>90</v>
      </c>
      <c r="D101" s="1" t="s">
        <v>117</v>
      </c>
      <c r="E101" s="16">
        <v>1</v>
      </c>
      <c r="F101" s="17">
        <v>34.93</v>
      </c>
    </row>
    <row r="102" spans="1:6" s="17" customFormat="1">
      <c r="A102" s="18">
        <f t="shared" ca="1" si="1"/>
        <v>45961.4</v>
      </c>
      <c r="B102" s="6" t="s">
        <v>28</v>
      </c>
      <c r="C102" s="1" t="s">
        <v>90</v>
      </c>
      <c r="D102" s="1" t="s">
        <v>118</v>
      </c>
      <c r="E102" s="16">
        <v>4</v>
      </c>
      <c r="F102" s="17">
        <v>299</v>
      </c>
    </row>
    <row r="103" spans="1:6" s="17" customFormat="1">
      <c r="A103" s="18">
        <f t="shared" ca="1" si="1"/>
        <v>45961.599999999999</v>
      </c>
      <c r="B103" s="6" t="s">
        <v>28</v>
      </c>
      <c r="C103" s="1" t="s">
        <v>90</v>
      </c>
      <c r="D103" s="1" t="s">
        <v>119</v>
      </c>
      <c r="E103" s="16">
        <v>4</v>
      </c>
      <c r="F103" s="17">
        <v>99.5</v>
      </c>
    </row>
    <row r="104" spans="1:6" s="17" customFormat="1">
      <c r="A104" s="18">
        <f t="shared" ca="1" si="1"/>
        <v>45961.8</v>
      </c>
      <c r="B104" s="6" t="s">
        <v>20</v>
      </c>
      <c r="C104" s="1" t="s">
        <v>90</v>
      </c>
      <c r="D104" s="1" t="s">
        <v>61</v>
      </c>
      <c r="E104" s="16">
        <v>4</v>
      </c>
      <c r="F104" s="17">
        <v>299</v>
      </c>
    </row>
    <row r="105" spans="1:6" s="17" customFormat="1">
      <c r="A105" s="18">
        <f t="shared" ca="1" si="1"/>
        <v>45962</v>
      </c>
      <c r="B105" s="6" t="s">
        <v>28</v>
      </c>
      <c r="C105" s="1" t="s">
        <v>90</v>
      </c>
      <c r="D105" s="1" t="s">
        <v>7</v>
      </c>
      <c r="E105" s="16">
        <v>1</v>
      </c>
      <c r="F105" s="17">
        <v>499</v>
      </c>
    </row>
    <row r="106" spans="1:6" s="17" customFormat="1">
      <c r="A106" s="18">
        <f t="shared" ca="1" si="1"/>
        <v>45962.2</v>
      </c>
      <c r="B106" s="6" t="s">
        <v>28</v>
      </c>
      <c r="C106" s="1" t="s">
        <v>90</v>
      </c>
      <c r="D106" s="1" t="s">
        <v>49</v>
      </c>
      <c r="E106" s="16">
        <v>2</v>
      </c>
      <c r="F106" s="17">
        <v>99</v>
      </c>
    </row>
    <row r="107" spans="1:6" s="17" customFormat="1">
      <c r="A107" s="18">
        <f t="shared" ca="1" si="1"/>
        <v>45962.400000000001</v>
      </c>
      <c r="B107" s="6" t="s">
        <v>20</v>
      </c>
      <c r="C107" s="1" t="s">
        <v>90</v>
      </c>
      <c r="D107" s="1" t="s">
        <v>120</v>
      </c>
      <c r="E107" s="16">
        <v>3</v>
      </c>
      <c r="F107" s="17">
        <v>99</v>
      </c>
    </row>
    <row r="108" spans="1:6" s="17" customFormat="1">
      <c r="A108" s="18">
        <f t="shared" ca="1" si="1"/>
        <v>45962.6</v>
      </c>
      <c r="B108" s="6" t="s">
        <v>28</v>
      </c>
      <c r="C108" s="1" t="s">
        <v>90</v>
      </c>
      <c r="D108" s="1" t="s">
        <v>109</v>
      </c>
      <c r="E108" s="16">
        <v>2</v>
      </c>
      <c r="F108" s="17">
        <v>79.900000000000006</v>
      </c>
    </row>
    <row r="109" spans="1:6" s="17" customFormat="1">
      <c r="A109" s="18">
        <f t="shared" ca="1" si="1"/>
        <v>45962.8</v>
      </c>
      <c r="B109" s="6" t="s">
        <v>28</v>
      </c>
      <c r="C109" s="1" t="s">
        <v>90</v>
      </c>
      <c r="D109" s="1" t="s">
        <v>121</v>
      </c>
      <c r="E109" s="16">
        <v>2</v>
      </c>
      <c r="F109" s="17">
        <v>199</v>
      </c>
    </row>
    <row r="110" spans="1:6" s="17" customFormat="1">
      <c r="A110" s="18">
        <f t="shared" ca="1" si="1"/>
        <v>45963</v>
      </c>
      <c r="B110" s="6" t="s">
        <v>20</v>
      </c>
      <c r="C110" s="1" t="s">
        <v>90</v>
      </c>
      <c r="D110" s="1" t="s">
        <v>93</v>
      </c>
      <c r="E110" s="16">
        <v>4</v>
      </c>
      <c r="F110" s="17">
        <v>149</v>
      </c>
    </row>
    <row r="111" spans="1:6" s="17" customFormat="1">
      <c r="A111" s="18">
        <f t="shared" ca="1" si="1"/>
        <v>45963.199999999997</v>
      </c>
      <c r="B111" s="6" t="s">
        <v>28</v>
      </c>
      <c r="C111" s="1" t="s">
        <v>90</v>
      </c>
      <c r="D111" s="1" t="s">
        <v>122</v>
      </c>
      <c r="E111" s="16">
        <v>3</v>
      </c>
      <c r="F111" s="17">
        <v>299</v>
      </c>
    </row>
    <row r="112" spans="1:6" s="17" customFormat="1">
      <c r="A112" s="18">
        <f t="shared" ca="1" si="1"/>
        <v>45963.4</v>
      </c>
      <c r="B112" s="6" t="s">
        <v>28</v>
      </c>
      <c r="C112" s="1" t="s">
        <v>90</v>
      </c>
      <c r="D112" s="1" t="s">
        <v>123</v>
      </c>
      <c r="E112" s="16">
        <v>2</v>
      </c>
      <c r="F112" s="17">
        <v>399</v>
      </c>
    </row>
    <row r="113" spans="1:6" s="17" customFormat="1">
      <c r="A113" s="18">
        <f t="shared" ca="1" si="1"/>
        <v>45963.6</v>
      </c>
      <c r="B113" s="6" t="s">
        <v>20</v>
      </c>
      <c r="C113" s="1" t="s">
        <v>90</v>
      </c>
      <c r="D113" s="1" t="s">
        <v>124</v>
      </c>
      <c r="E113" s="16">
        <v>3</v>
      </c>
      <c r="F113" s="17">
        <v>74.25</v>
      </c>
    </row>
    <row r="114" spans="1:6" s="17" customFormat="1">
      <c r="A114" s="18">
        <f t="shared" ca="1" si="1"/>
        <v>45963.8</v>
      </c>
      <c r="B114" s="6" t="s">
        <v>28</v>
      </c>
      <c r="C114" s="1" t="s">
        <v>90</v>
      </c>
      <c r="D114" s="1" t="s">
        <v>125</v>
      </c>
      <c r="E114" s="16">
        <v>1</v>
      </c>
      <c r="F114" s="17">
        <v>79.900000000000006</v>
      </c>
    </row>
    <row r="115" spans="1:6" s="17" customFormat="1">
      <c r="A115" s="18">
        <f t="shared" ca="1" si="1"/>
        <v>45964</v>
      </c>
      <c r="B115" s="6" t="s">
        <v>28</v>
      </c>
      <c r="C115" s="1" t="s">
        <v>90</v>
      </c>
      <c r="D115" s="1" t="s">
        <v>57</v>
      </c>
      <c r="E115" s="16">
        <v>1</v>
      </c>
      <c r="F115" s="17">
        <v>478.8</v>
      </c>
    </row>
    <row r="116" spans="1:6" s="17" customFormat="1">
      <c r="A116" s="18">
        <f t="shared" ca="1" si="1"/>
        <v>45964.2</v>
      </c>
      <c r="B116" s="6" t="s">
        <v>20</v>
      </c>
      <c r="C116" s="1" t="s">
        <v>90</v>
      </c>
      <c r="D116" s="1" t="s">
        <v>84</v>
      </c>
      <c r="E116" s="16">
        <v>3</v>
      </c>
      <c r="F116" s="17">
        <v>718.8</v>
      </c>
    </row>
    <row r="117" spans="1:6" s="17" customFormat="1">
      <c r="A117" s="18">
        <f t="shared" ca="1" si="1"/>
        <v>45964.4</v>
      </c>
      <c r="B117" s="6" t="s">
        <v>28</v>
      </c>
      <c r="C117" s="1" t="s">
        <v>90</v>
      </c>
      <c r="D117" s="1" t="s">
        <v>126</v>
      </c>
      <c r="E117" s="16">
        <v>2</v>
      </c>
      <c r="F117" s="17">
        <v>35.9</v>
      </c>
    </row>
    <row r="118" spans="1:6" s="17" customFormat="1">
      <c r="A118" s="18">
        <f t="shared" ca="1" si="1"/>
        <v>45964.6</v>
      </c>
      <c r="B118" s="6" t="s">
        <v>28</v>
      </c>
      <c r="C118" s="1" t="s">
        <v>90</v>
      </c>
      <c r="D118" s="1" t="s">
        <v>127</v>
      </c>
      <c r="E118" s="16">
        <v>3</v>
      </c>
      <c r="F118" s="17">
        <v>79.900000000000006</v>
      </c>
    </row>
    <row r="119" spans="1:6" s="17" customFormat="1">
      <c r="A119" s="18">
        <f t="shared" ca="1" si="1"/>
        <v>45964.800000000003</v>
      </c>
      <c r="B119" s="6" t="s">
        <v>20</v>
      </c>
      <c r="C119" s="1" t="s">
        <v>90</v>
      </c>
      <c r="D119" s="1" t="s">
        <v>128</v>
      </c>
      <c r="E119" s="16">
        <v>3</v>
      </c>
      <c r="F119" s="17">
        <v>199</v>
      </c>
    </row>
    <row r="120" spans="1:6" s="17" customFormat="1">
      <c r="A120" s="18">
        <f t="shared" ca="1" si="1"/>
        <v>45965</v>
      </c>
      <c r="B120" s="6" t="s">
        <v>28</v>
      </c>
      <c r="C120" s="1" t="s">
        <v>90</v>
      </c>
      <c r="D120" s="1" t="s">
        <v>129</v>
      </c>
      <c r="E120" s="16">
        <v>4</v>
      </c>
      <c r="F120" s="17">
        <v>99</v>
      </c>
    </row>
    <row r="121" spans="1:6" s="17" customFormat="1">
      <c r="A121" s="18">
        <f t="shared" ca="1" si="1"/>
        <v>45965.2</v>
      </c>
      <c r="B121" s="6" t="s">
        <v>28</v>
      </c>
      <c r="C121" s="1" t="s">
        <v>90</v>
      </c>
      <c r="D121" s="1" t="s">
        <v>62</v>
      </c>
      <c r="E121" s="16">
        <v>4</v>
      </c>
      <c r="F121" s="17">
        <v>1299</v>
      </c>
    </row>
    <row r="122" spans="1:6" s="17" customFormat="1">
      <c r="A122" s="18">
        <f t="shared" ca="1" si="1"/>
        <v>45965.4</v>
      </c>
      <c r="B122" s="6" t="s">
        <v>20</v>
      </c>
      <c r="C122" s="1" t="s">
        <v>90</v>
      </c>
      <c r="D122" s="1" t="s">
        <v>65</v>
      </c>
      <c r="E122" s="16">
        <v>1</v>
      </c>
      <c r="F122" s="17">
        <v>69.900000000000006</v>
      </c>
    </row>
    <row r="123" spans="1:6" s="17" customFormat="1">
      <c r="A123" s="18">
        <f t="shared" ca="1" si="1"/>
        <v>45965.599999999999</v>
      </c>
      <c r="B123" s="6" t="s">
        <v>28</v>
      </c>
      <c r="C123" s="1" t="s">
        <v>90</v>
      </c>
      <c r="D123" s="1" t="s">
        <v>130</v>
      </c>
      <c r="E123" s="16">
        <v>2</v>
      </c>
      <c r="F123" s="17">
        <v>149</v>
      </c>
    </row>
    <row r="124" spans="1:6" s="17" customFormat="1">
      <c r="A124" s="18">
        <f t="shared" ca="1" si="1"/>
        <v>45965.8</v>
      </c>
      <c r="B124" s="6" t="s">
        <v>28</v>
      </c>
      <c r="C124" s="1" t="s">
        <v>90</v>
      </c>
      <c r="D124" s="1" t="s">
        <v>57</v>
      </c>
      <c r="E124" s="16">
        <v>1</v>
      </c>
      <c r="F124" s="17">
        <v>399</v>
      </c>
    </row>
    <row r="125" spans="1:6" s="17" customFormat="1">
      <c r="A125" s="18">
        <f t="shared" ca="1" si="1"/>
        <v>45966</v>
      </c>
      <c r="B125" s="6" t="s">
        <v>20</v>
      </c>
      <c r="C125" s="1" t="s">
        <v>90</v>
      </c>
      <c r="D125" s="1" t="s">
        <v>131</v>
      </c>
      <c r="E125" s="16">
        <v>1</v>
      </c>
      <c r="F125" s="17">
        <v>254.15</v>
      </c>
    </row>
    <row r="126" spans="1:6" s="17" customFormat="1">
      <c r="A126" s="18">
        <f t="shared" ca="1" si="1"/>
        <v>45966.2</v>
      </c>
      <c r="B126" s="6" t="s">
        <v>28</v>
      </c>
      <c r="C126" s="1" t="s">
        <v>90</v>
      </c>
      <c r="D126" s="1" t="s">
        <v>132</v>
      </c>
      <c r="E126" s="16">
        <v>2</v>
      </c>
      <c r="F126" s="17">
        <v>99</v>
      </c>
    </row>
    <row r="127" spans="1:6" s="17" customFormat="1">
      <c r="A127" s="18">
        <f t="shared" ca="1" si="1"/>
        <v>45966.400000000001</v>
      </c>
      <c r="B127" s="6" t="s">
        <v>28</v>
      </c>
      <c r="C127" s="1" t="s">
        <v>90</v>
      </c>
      <c r="D127" s="1" t="s">
        <v>133</v>
      </c>
      <c r="E127" s="16">
        <v>3</v>
      </c>
      <c r="F127" s="17">
        <v>199</v>
      </c>
    </row>
    <row r="128" spans="1:6" s="17" customFormat="1">
      <c r="A128" s="18">
        <f t="shared" ca="1" si="1"/>
        <v>45966.6</v>
      </c>
      <c r="B128" s="6" t="s">
        <v>20</v>
      </c>
      <c r="C128" s="1" t="s">
        <v>90</v>
      </c>
      <c r="D128" s="1" t="s">
        <v>81</v>
      </c>
      <c r="E128" s="16">
        <v>3</v>
      </c>
      <c r="F128" s="17">
        <v>249</v>
      </c>
    </row>
    <row r="129" spans="1:6" s="17" customFormat="1">
      <c r="A129" s="18">
        <f t="shared" ca="1" si="1"/>
        <v>45966.8</v>
      </c>
      <c r="B129" s="6" t="s">
        <v>28</v>
      </c>
      <c r="C129" s="1" t="s">
        <v>90</v>
      </c>
      <c r="D129" s="1" t="s">
        <v>74</v>
      </c>
      <c r="E129" s="16">
        <v>4</v>
      </c>
      <c r="F129" s="17">
        <v>799</v>
      </c>
    </row>
    <row r="130" spans="1:6" s="17" customFormat="1">
      <c r="A130" s="18">
        <f t="shared" ca="1" si="1"/>
        <v>45967</v>
      </c>
      <c r="B130" s="6" t="s">
        <v>28</v>
      </c>
      <c r="C130" s="1" t="s">
        <v>90</v>
      </c>
      <c r="D130" s="1" t="s">
        <v>134</v>
      </c>
      <c r="E130" s="16">
        <v>2</v>
      </c>
      <c r="F130" s="17">
        <v>1198</v>
      </c>
    </row>
    <row r="131" spans="1:6" s="17" customFormat="1">
      <c r="A131" s="18">
        <f t="shared" ref="A131:A194" ca="1" si="2">TODAY()-90+ROW()/5</f>
        <v>45967.199999999997</v>
      </c>
      <c r="B131" s="6" t="s">
        <v>20</v>
      </c>
      <c r="C131" s="1" t="s">
        <v>90</v>
      </c>
      <c r="D131" s="1" t="s">
        <v>101</v>
      </c>
      <c r="E131" s="16">
        <v>2</v>
      </c>
      <c r="F131" s="17">
        <v>249</v>
      </c>
    </row>
    <row r="132" spans="1:6" s="17" customFormat="1">
      <c r="A132" s="18">
        <f t="shared" ca="1" si="2"/>
        <v>45967.4</v>
      </c>
      <c r="B132" s="6" t="s">
        <v>28</v>
      </c>
      <c r="C132" s="1" t="s">
        <v>90</v>
      </c>
      <c r="D132" s="1" t="s">
        <v>135</v>
      </c>
      <c r="E132" s="16">
        <v>4</v>
      </c>
      <c r="F132" s="17">
        <v>399</v>
      </c>
    </row>
    <row r="133" spans="1:6" s="17" customFormat="1">
      <c r="A133" s="18">
        <f t="shared" ca="1" si="2"/>
        <v>45967.6</v>
      </c>
      <c r="B133" s="6" t="s">
        <v>28</v>
      </c>
      <c r="C133" s="1" t="s">
        <v>90</v>
      </c>
      <c r="D133" s="1" t="s">
        <v>127</v>
      </c>
      <c r="E133" s="16">
        <v>2</v>
      </c>
      <c r="F133" s="17">
        <v>79.900000000000006</v>
      </c>
    </row>
    <row r="134" spans="1:6" s="17" customFormat="1">
      <c r="A134" s="18">
        <f t="shared" ca="1" si="2"/>
        <v>45967.8</v>
      </c>
      <c r="B134" s="6" t="s">
        <v>20</v>
      </c>
      <c r="C134" s="1" t="s">
        <v>90</v>
      </c>
      <c r="D134" s="1" t="s">
        <v>97</v>
      </c>
      <c r="E134" s="16">
        <v>2</v>
      </c>
      <c r="F134" s="17">
        <v>399</v>
      </c>
    </row>
    <row r="135" spans="1:6" s="17" customFormat="1">
      <c r="A135" s="18">
        <f t="shared" ca="1" si="2"/>
        <v>45968</v>
      </c>
      <c r="B135" s="6" t="s">
        <v>28</v>
      </c>
      <c r="C135" s="1" t="s">
        <v>90</v>
      </c>
      <c r="D135" s="1" t="s">
        <v>136</v>
      </c>
      <c r="E135" s="16">
        <v>2</v>
      </c>
      <c r="F135" s="17">
        <v>299</v>
      </c>
    </row>
    <row r="136" spans="1:6" s="17" customFormat="1">
      <c r="A136" s="18">
        <f t="shared" ca="1" si="2"/>
        <v>45968.2</v>
      </c>
      <c r="B136" s="6" t="s">
        <v>28</v>
      </c>
      <c r="C136" s="1" t="s">
        <v>90</v>
      </c>
      <c r="D136" s="1" t="s">
        <v>6</v>
      </c>
      <c r="E136" s="16">
        <v>3</v>
      </c>
      <c r="F136" s="17">
        <v>799</v>
      </c>
    </row>
    <row r="137" spans="1:6" s="17" customFormat="1">
      <c r="A137" s="18">
        <f t="shared" ca="1" si="2"/>
        <v>45968.4</v>
      </c>
      <c r="B137" s="6" t="s">
        <v>20</v>
      </c>
      <c r="C137" s="1" t="s">
        <v>90</v>
      </c>
      <c r="D137" s="1" t="s">
        <v>137</v>
      </c>
      <c r="E137" s="16">
        <v>1</v>
      </c>
      <c r="F137" s="17">
        <v>149</v>
      </c>
    </row>
    <row r="138" spans="1:6" s="17" customFormat="1">
      <c r="A138" s="18">
        <f t="shared" ca="1" si="2"/>
        <v>45968.6</v>
      </c>
      <c r="B138" s="6" t="s">
        <v>28</v>
      </c>
      <c r="C138" s="1" t="s">
        <v>90</v>
      </c>
      <c r="D138" s="1" t="s">
        <v>104</v>
      </c>
      <c r="E138" s="16">
        <v>1</v>
      </c>
      <c r="F138" s="17">
        <v>699</v>
      </c>
    </row>
    <row r="139" spans="1:6" s="17" customFormat="1">
      <c r="A139" s="18">
        <f t="shared" ca="1" si="2"/>
        <v>45968.800000000003</v>
      </c>
      <c r="B139" s="6" t="s">
        <v>28</v>
      </c>
      <c r="C139" s="1" t="s">
        <v>90</v>
      </c>
      <c r="D139" s="1" t="s">
        <v>46</v>
      </c>
      <c r="E139" s="16">
        <v>1</v>
      </c>
      <c r="F139" s="17">
        <v>79.900000000000006</v>
      </c>
    </row>
    <row r="140" spans="1:6" s="17" customFormat="1">
      <c r="A140" s="18">
        <f t="shared" ca="1" si="2"/>
        <v>45969</v>
      </c>
      <c r="B140" s="6" t="s">
        <v>20</v>
      </c>
      <c r="C140" s="1" t="s">
        <v>90</v>
      </c>
      <c r="D140" s="1" t="s">
        <v>63</v>
      </c>
      <c r="E140" s="16">
        <v>3</v>
      </c>
      <c r="F140" s="17">
        <v>499</v>
      </c>
    </row>
    <row r="141" spans="1:6" s="17" customFormat="1">
      <c r="A141" s="18">
        <f t="shared" ca="1" si="2"/>
        <v>45969.2</v>
      </c>
      <c r="B141" s="6" t="s">
        <v>28</v>
      </c>
      <c r="C141" s="1" t="s">
        <v>90</v>
      </c>
      <c r="D141" s="1" t="s">
        <v>52</v>
      </c>
      <c r="E141" s="16">
        <v>2</v>
      </c>
      <c r="F141" s="17">
        <v>103.2</v>
      </c>
    </row>
    <row r="142" spans="1:6" s="17" customFormat="1">
      <c r="A142" s="18">
        <f t="shared" ca="1" si="2"/>
        <v>45969.4</v>
      </c>
      <c r="B142" s="6" t="s">
        <v>28</v>
      </c>
      <c r="C142" s="1" t="s">
        <v>90</v>
      </c>
      <c r="D142" s="1" t="s">
        <v>62</v>
      </c>
      <c r="E142" s="16">
        <v>3</v>
      </c>
      <c r="F142" s="17">
        <v>649.5</v>
      </c>
    </row>
    <row r="143" spans="1:6" s="17" customFormat="1">
      <c r="A143" s="18">
        <f t="shared" ca="1" si="2"/>
        <v>45969.599999999999</v>
      </c>
      <c r="B143" s="6" t="s">
        <v>20</v>
      </c>
      <c r="C143" s="1" t="s">
        <v>90</v>
      </c>
      <c r="D143" s="1" t="s">
        <v>138</v>
      </c>
      <c r="E143" s="16">
        <v>2</v>
      </c>
      <c r="F143" s="17">
        <v>249</v>
      </c>
    </row>
    <row r="144" spans="1:6" s="17" customFormat="1">
      <c r="A144" s="18">
        <f t="shared" ca="1" si="2"/>
        <v>45969.8</v>
      </c>
      <c r="B144" s="6" t="s">
        <v>28</v>
      </c>
      <c r="C144" s="1" t="s">
        <v>90</v>
      </c>
      <c r="D144" s="1" t="s">
        <v>139</v>
      </c>
      <c r="E144" s="16">
        <v>3</v>
      </c>
      <c r="F144" s="17">
        <v>199</v>
      </c>
    </row>
    <row r="145" spans="1:6" s="17" customFormat="1">
      <c r="A145" s="18">
        <f t="shared" ca="1" si="2"/>
        <v>45970</v>
      </c>
      <c r="B145" s="6" t="s">
        <v>28</v>
      </c>
      <c r="C145" s="1" t="s">
        <v>90</v>
      </c>
      <c r="D145" s="1" t="s">
        <v>140</v>
      </c>
      <c r="E145" s="16">
        <v>3</v>
      </c>
      <c r="F145" s="17">
        <v>399</v>
      </c>
    </row>
    <row r="146" spans="1:6" s="17" customFormat="1">
      <c r="A146" s="18">
        <f t="shared" ca="1" si="2"/>
        <v>45970.2</v>
      </c>
      <c r="B146" s="6" t="s">
        <v>20</v>
      </c>
      <c r="C146" s="1" t="s">
        <v>90</v>
      </c>
      <c r="D146" s="1" t="s">
        <v>56</v>
      </c>
      <c r="E146" s="16">
        <v>4</v>
      </c>
      <c r="F146" s="17">
        <v>149.5</v>
      </c>
    </row>
    <row r="147" spans="1:6" s="17" customFormat="1">
      <c r="A147" s="18">
        <f t="shared" ca="1" si="2"/>
        <v>45970.400000000001</v>
      </c>
      <c r="B147" s="6" t="s">
        <v>28</v>
      </c>
      <c r="C147" s="1" t="s">
        <v>90</v>
      </c>
      <c r="D147" s="1" t="s">
        <v>105</v>
      </c>
      <c r="E147" s="16">
        <v>1</v>
      </c>
      <c r="F147" s="17">
        <v>149</v>
      </c>
    </row>
    <row r="148" spans="1:6" s="17" customFormat="1">
      <c r="A148" s="18">
        <f t="shared" ca="1" si="2"/>
        <v>45970.6</v>
      </c>
      <c r="B148" s="6" t="s">
        <v>28</v>
      </c>
      <c r="C148" s="1" t="s">
        <v>90</v>
      </c>
      <c r="D148" s="1" t="s">
        <v>98</v>
      </c>
      <c r="E148" s="16">
        <v>1</v>
      </c>
      <c r="F148" s="17">
        <v>279.60000000000002</v>
      </c>
    </row>
    <row r="149" spans="1:6" s="17" customFormat="1">
      <c r="A149" s="18">
        <f t="shared" ca="1" si="2"/>
        <v>45970.8</v>
      </c>
      <c r="B149" s="6" t="s">
        <v>20</v>
      </c>
      <c r="C149" s="1" t="s">
        <v>90</v>
      </c>
      <c r="D149" s="1" t="s">
        <v>142</v>
      </c>
      <c r="E149" s="16">
        <v>1</v>
      </c>
      <c r="F149" s="17">
        <v>447</v>
      </c>
    </row>
    <row r="150" spans="1:6" s="17" customFormat="1">
      <c r="A150" s="18">
        <f t="shared" ca="1" si="2"/>
        <v>45971</v>
      </c>
      <c r="B150" s="6" t="s">
        <v>28</v>
      </c>
      <c r="C150" s="1" t="s">
        <v>90</v>
      </c>
      <c r="D150" s="1" t="s">
        <v>143</v>
      </c>
      <c r="E150" s="16">
        <v>4</v>
      </c>
      <c r="F150" s="17">
        <v>249</v>
      </c>
    </row>
    <row r="151" spans="1:6" s="17" customFormat="1">
      <c r="A151" s="18">
        <f t="shared" ca="1" si="2"/>
        <v>45971.199999999997</v>
      </c>
      <c r="B151" s="6" t="s">
        <v>28</v>
      </c>
      <c r="C151" s="1" t="s">
        <v>90</v>
      </c>
      <c r="D151" s="1" t="s">
        <v>144</v>
      </c>
      <c r="E151" s="16">
        <v>2</v>
      </c>
      <c r="F151" s="17">
        <v>178.8</v>
      </c>
    </row>
    <row r="152" spans="1:6" s="17" customFormat="1">
      <c r="A152" s="18">
        <f t="shared" ca="1" si="2"/>
        <v>45971.4</v>
      </c>
      <c r="B152" s="6" t="s">
        <v>20</v>
      </c>
      <c r="C152" s="1" t="s">
        <v>90</v>
      </c>
      <c r="D152" s="1" t="s">
        <v>100</v>
      </c>
      <c r="E152" s="16">
        <v>3</v>
      </c>
      <c r="F152" s="17">
        <v>118.8</v>
      </c>
    </row>
    <row r="153" spans="1:6" s="17" customFormat="1">
      <c r="A153" s="18">
        <f t="shared" ca="1" si="2"/>
        <v>45971.6</v>
      </c>
      <c r="B153" s="6" t="s">
        <v>28</v>
      </c>
      <c r="C153" s="1" t="s">
        <v>90</v>
      </c>
      <c r="D153" s="1" t="s">
        <v>109</v>
      </c>
      <c r="E153" s="16">
        <v>2</v>
      </c>
      <c r="F153" s="17">
        <v>163</v>
      </c>
    </row>
    <row r="154" spans="1:6" s="17" customFormat="1">
      <c r="A154" s="18">
        <f t="shared" ca="1" si="2"/>
        <v>45971.8</v>
      </c>
      <c r="B154" s="6" t="s">
        <v>28</v>
      </c>
      <c r="C154" s="1" t="s">
        <v>90</v>
      </c>
      <c r="D154" s="1" t="s">
        <v>45</v>
      </c>
      <c r="E154" s="16">
        <v>2</v>
      </c>
      <c r="F154" s="17">
        <v>149</v>
      </c>
    </row>
    <row r="155" spans="1:6" s="17" customFormat="1">
      <c r="A155" s="18">
        <f t="shared" ca="1" si="2"/>
        <v>45972</v>
      </c>
      <c r="B155" s="6" t="s">
        <v>20</v>
      </c>
      <c r="C155" s="1" t="s">
        <v>90</v>
      </c>
      <c r="D155" s="1" t="s">
        <v>10</v>
      </c>
      <c r="E155" s="16">
        <v>4</v>
      </c>
      <c r="F155" s="17">
        <v>799</v>
      </c>
    </row>
    <row r="156" spans="1:6" s="17" customFormat="1">
      <c r="A156" s="18">
        <f t="shared" ca="1" si="2"/>
        <v>45972.2</v>
      </c>
      <c r="B156" s="6" t="s">
        <v>28</v>
      </c>
      <c r="C156" s="1" t="s">
        <v>90</v>
      </c>
      <c r="D156" s="1" t="s">
        <v>145</v>
      </c>
      <c r="E156" s="16">
        <v>1</v>
      </c>
      <c r="F156" s="17">
        <v>29.9</v>
      </c>
    </row>
    <row r="157" spans="1:6" s="17" customFormat="1">
      <c r="A157" s="18">
        <f t="shared" ca="1" si="2"/>
        <v>45972.4</v>
      </c>
      <c r="B157" s="6" t="s">
        <v>28</v>
      </c>
      <c r="C157" s="1" t="s">
        <v>90</v>
      </c>
      <c r="D157" s="1" t="s">
        <v>50</v>
      </c>
      <c r="E157" s="16">
        <v>2</v>
      </c>
      <c r="F157" s="17">
        <v>99</v>
      </c>
    </row>
    <row r="158" spans="1:6" s="17" customFormat="1">
      <c r="A158" s="18">
        <f t="shared" ca="1" si="2"/>
        <v>45972.6</v>
      </c>
      <c r="B158" s="6" t="s">
        <v>20</v>
      </c>
      <c r="C158" s="1" t="s">
        <v>90</v>
      </c>
      <c r="D158" s="1" t="s">
        <v>146</v>
      </c>
      <c r="E158" s="16">
        <v>1</v>
      </c>
      <c r="F158" s="17">
        <v>399</v>
      </c>
    </row>
    <row r="159" spans="1:6" s="17" customFormat="1">
      <c r="A159" s="18">
        <f t="shared" ca="1" si="2"/>
        <v>45972.800000000003</v>
      </c>
      <c r="B159" s="6" t="s">
        <v>28</v>
      </c>
      <c r="C159" s="1" t="s">
        <v>90</v>
      </c>
      <c r="D159" s="1" t="s">
        <v>106</v>
      </c>
      <c r="E159" s="16">
        <v>2</v>
      </c>
      <c r="F159" s="17">
        <v>599</v>
      </c>
    </row>
    <row r="160" spans="1:6" s="17" customFormat="1">
      <c r="A160" s="18">
        <f t="shared" ca="1" si="2"/>
        <v>45973</v>
      </c>
      <c r="B160" s="6" t="s">
        <v>28</v>
      </c>
      <c r="C160" s="1" t="s">
        <v>90</v>
      </c>
      <c r="D160" s="1" t="s">
        <v>147</v>
      </c>
      <c r="E160" s="16">
        <v>3</v>
      </c>
      <c r="F160" s="17">
        <v>149</v>
      </c>
    </row>
    <row r="161" spans="1:6" s="17" customFormat="1">
      <c r="A161" s="18">
        <f t="shared" ca="1" si="2"/>
        <v>45973.2</v>
      </c>
      <c r="B161" s="6" t="s">
        <v>20</v>
      </c>
      <c r="C161" s="1" t="s">
        <v>90</v>
      </c>
      <c r="D161" s="1" t="s">
        <v>148</v>
      </c>
      <c r="E161" s="16">
        <v>1</v>
      </c>
      <c r="F161" s="17">
        <v>299</v>
      </c>
    </row>
    <row r="162" spans="1:6" s="17" customFormat="1">
      <c r="A162" s="18">
        <f t="shared" ca="1" si="2"/>
        <v>45973.4</v>
      </c>
      <c r="B162" s="6" t="s">
        <v>28</v>
      </c>
      <c r="C162" s="1" t="s">
        <v>90</v>
      </c>
      <c r="D162" s="1" t="s">
        <v>7</v>
      </c>
      <c r="E162" s="16">
        <v>4</v>
      </c>
      <c r="F162" s="17">
        <v>499</v>
      </c>
    </row>
    <row r="163" spans="1:6" s="17" customFormat="1">
      <c r="A163" s="18">
        <f t="shared" ca="1" si="2"/>
        <v>45973.599999999999</v>
      </c>
      <c r="B163" s="6" t="s">
        <v>28</v>
      </c>
      <c r="C163" s="1" t="s">
        <v>90</v>
      </c>
      <c r="D163" s="1" t="s">
        <v>133</v>
      </c>
      <c r="E163" s="16">
        <v>2</v>
      </c>
      <c r="F163" s="17">
        <v>199</v>
      </c>
    </row>
    <row r="164" spans="1:6" s="17" customFormat="1">
      <c r="A164" s="18">
        <f t="shared" ca="1" si="2"/>
        <v>45973.8</v>
      </c>
      <c r="B164" s="6" t="s">
        <v>20</v>
      </c>
      <c r="C164" s="1" t="s">
        <v>90</v>
      </c>
      <c r="D164" s="1" t="s">
        <v>149</v>
      </c>
      <c r="E164" s="16">
        <v>1</v>
      </c>
      <c r="F164" s="17">
        <v>149</v>
      </c>
    </row>
    <row r="165" spans="1:6" s="17" customFormat="1">
      <c r="A165" s="18">
        <f t="shared" ca="1" si="2"/>
        <v>45974</v>
      </c>
      <c r="B165" s="6" t="s">
        <v>28</v>
      </c>
      <c r="C165" s="1" t="s">
        <v>90</v>
      </c>
      <c r="D165" s="1" t="s">
        <v>150</v>
      </c>
      <c r="E165" s="16">
        <v>3</v>
      </c>
      <c r="F165" s="17">
        <v>149</v>
      </c>
    </row>
    <row r="166" spans="1:6" s="17" customFormat="1">
      <c r="A166" s="18">
        <f t="shared" ca="1" si="2"/>
        <v>45974.2</v>
      </c>
      <c r="B166" s="6" t="s">
        <v>28</v>
      </c>
      <c r="C166" s="1" t="s">
        <v>90</v>
      </c>
      <c r="D166" s="1" t="s">
        <v>69</v>
      </c>
      <c r="E166" s="16">
        <v>1</v>
      </c>
      <c r="F166" s="17">
        <v>149</v>
      </c>
    </row>
    <row r="167" spans="1:6" s="17" customFormat="1">
      <c r="A167" s="18">
        <f t="shared" ca="1" si="2"/>
        <v>45974.400000000001</v>
      </c>
      <c r="B167" s="6" t="s">
        <v>20</v>
      </c>
      <c r="C167" s="1" t="s">
        <v>90</v>
      </c>
      <c r="D167" s="1" t="s">
        <v>60</v>
      </c>
      <c r="E167" s="16">
        <v>1</v>
      </c>
      <c r="F167" s="17">
        <v>399</v>
      </c>
    </row>
    <row r="168" spans="1:6" s="17" customFormat="1">
      <c r="A168" s="18">
        <f t="shared" ca="1" si="2"/>
        <v>45974.6</v>
      </c>
      <c r="B168" s="6" t="s">
        <v>28</v>
      </c>
      <c r="C168" s="1" t="s">
        <v>90</v>
      </c>
      <c r="D168" s="1" t="s">
        <v>103</v>
      </c>
      <c r="E168" s="16">
        <v>4</v>
      </c>
      <c r="F168" s="17">
        <v>349</v>
      </c>
    </row>
    <row r="169" spans="1:6" s="17" customFormat="1">
      <c r="A169" s="18">
        <f t="shared" ca="1" si="2"/>
        <v>45974.8</v>
      </c>
      <c r="B169" s="6" t="s">
        <v>28</v>
      </c>
      <c r="C169" s="1" t="s">
        <v>90</v>
      </c>
      <c r="D169" s="1" t="s">
        <v>151</v>
      </c>
      <c r="E169" s="16">
        <v>4</v>
      </c>
      <c r="F169" s="17">
        <v>299</v>
      </c>
    </row>
    <row r="170" spans="1:6" s="17" customFormat="1">
      <c r="A170" s="18">
        <f t="shared" ca="1" si="2"/>
        <v>45975</v>
      </c>
      <c r="B170" s="6" t="s">
        <v>20</v>
      </c>
      <c r="C170" s="1" t="s">
        <v>90</v>
      </c>
      <c r="D170" s="1" t="s">
        <v>149</v>
      </c>
      <c r="E170" s="16">
        <v>2</v>
      </c>
      <c r="F170" s="17">
        <v>104.3</v>
      </c>
    </row>
    <row r="171" spans="1:6" s="17" customFormat="1">
      <c r="A171" s="18">
        <f t="shared" ca="1" si="2"/>
        <v>45975.199999999997</v>
      </c>
      <c r="B171" s="6" t="s">
        <v>28</v>
      </c>
      <c r="C171" s="1" t="s">
        <v>90</v>
      </c>
      <c r="D171" s="1" t="s">
        <v>152</v>
      </c>
      <c r="E171" s="16">
        <v>2</v>
      </c>
      <c r="F171" s="17">
        <v>29.9</v>
      </c>
    </row>
    <row r="172" spans="1:6" s="17" customFormat="1">
      <c r="A172" s="18">
        <f t="shared" ca="1" si="2"/>
        <v>45975.4</v>
      </c>
      <c r="B172" s="6" t="s">
        <v>28</v>
      </c>
      <c r="C172" s="1" t="s">
        <v>90</v>
      </c>
      <c r="D172" s="1" t="s">
        <v>153</v>
      </c>
      <c r="E172" s="16">
        <v>1</v>
      </c>
      <c r="F172" s="17">
        <v>199</v>
      </c>
    </row>
    <row r="173" spans="1:6" s="17" customFormat="1">
      <c r="A173" s="18">
        <f t="shared" ca="1" si="2"/>
        <v>45975.6</v>
      </c>
      <c r="B173" s="6" t="s">
        <v>20</v>
      </c>
      <c r="C173" s="1" t="s">
        <v>90</v>
      </c>
      <c r="D173" s="1" t="s">
        <v>132</v>
      </c>
      <c r="E173" s="16">
        <v>4</v>
      </c>
      <c r="F173" s="17">
        <v>99</v>
      </c>
    </row>
    <row r="174" spans="1:6" s="17" customFormat="1">
      <c r="A174" s="18">
        <f t="shared" ca="1" si="2"/>
        <v>45975.8</v>
      </c>
      <c r="B174" s="6" t="s">
        <v>28</v>
      </c>
      <c r="C174" s="1" t="s">
        <v>90</v>
      </c>
      <c r="D174" s="1" t="s">
        <v>129</v>
      </c>
      <c r="E174" s="16">
        <v>1</v>
      </c>
      <c r="F174" s="17">
        <v>396</v>
      </c>
    </row>
    <row r="175" spans="1:6" s="17" customFormat="1">
      <c r="A175" s="18">
        <f t="shared" ca="1" si="2"/>
        <v>45976</v>
      </c>
      <c r="B175" s="6" t="s">
        <v>28</v>
      </c>
      <c r="C175" s="1" t="s">
        <v>90</v>
      </c>
      <c r="D175" s="1" t="s">
        <v>74</v>
      </c>
      <c r="E175" s="16">
        <v>4</v>
      </c>
      <c r="F175" s="17">
        <v>639.20000000000005</v>
      </c>
    </row>
    <row r="176" spans="1:6" s="17" customFormat="1">
      <c r="A176" s="18">
        <f t="shared" ca="1" si="2"/>
        <v>45976.2</v>
      </c>
      <c r="B176" s="6" t="s">
        <v>20</v>
      </c>
      <c r="C176" s="1" t="s">
        <v>90</v>
      </c>
      <c r="D176" s="1" t="s">
        <v>87</v>
      </c>
      <c r="E176" s="16">
        <v>1</v>
      </c>
      <c r="F176" s="17">
        <v>299</v>
      </c>
    </row>
    <row r="177" spans="1:6" s="17" customFormat="1">
      <c r="A177" s="18">
        <f t="shared" ca="1" si="2"/>
        <v>45976.4</v>
      </c>
      <c r="B177" s="6" t="s">
        <v>28</v>
      </c>
      <c r="C177" s="1" t="s">
        <v>90</v>
      </c>
      <c r="D177" s="1" t="s">
        <v>145</v>
      </c>
      <c r="E177" s="16">
        <v>4</v>
      </c>
      <c r="F177" s="17">
        <v>35.9</v>
      </c>
    </row>
    <row r="178" spans="1:6" s="17" customFormat="1">
      <c r="A178" s="18">
        <f t="shared" ca="1" si="2"/>
        <v>45976.6</v>
      </c>
      <c r="B178" s="6" t="s">
        <v>28</v>
      </c>
      <c r="C178" s="1" t="s">
        <v>90</v>
      </c>
      <c r="D178" s="1" t="s">
        <v>132</v>
      </c>
      <c r="E178" s="16">
        <v>4</v>
      </c>
      <c r="F178" s="17">
        <v>118.8</v>
      </c>
    </row>
    <row r="179" spans="1:6" s="17" customFormat="1">
      <c r="A179" s="18">
        <f t="shared" ca="1" si="2"/>
        <v>45976.800000000003</v>
      </c>
      <c r="B179" s="6" t="s">
        <v>20</v>
      </c>
      <c r="C179" s="1" t="s">
        <v>90</v>
      </c>
      <c r="D179" s="1" t="s">
        <v>154</v>
      </c>
      <c r="E179" s="16">
        <v>4</v>
      </c>
      <c r="F179" s="17">
        <v>154.80000000000001</v>
      </c>
    </row>
    <row r="180" spans="1:6" s="17" customFormat="1">
      <c r="A180" s="18">
        <f t="shared" ca="1" si="2"/>
        <v>45977</v>
      </c>
      <c r="B180" s="6" t="s">
        <v>28</v>
      </c>
      <c r="C180" s="1" t="s">
        <v>90</v>
      </c>
      <c r="D180" s="1" t="s">
        <v>46</v>
      </c>
      <c r="E180" s="16">
        <v>1</v>
      </c>
      <c r="F180" s="17">
        <v>95.9</v>
      </c>
    </row>
    <row r="181" spans="1:6" s="17" customFormat="1">
      <c r="A181" s="18">
        <f t="shared" ca="1" si="2"/>
        <v>45977.2</v>
      </c>
      <c r="B181" s="6" t="s">
        <v>28</v>
      </c>
      <c r="C181" s="1" t="s">
        <v>90</v>
      </c>
      <c r="D181" s="1" t="s">
        <v>155</v>
      </c>
      <c r="E181" s="16">
        <v>3</v>
      </c>
      <c r="F181" s="17">
        <v>95.9</v>
      </c>
    </row>
    <row r="182" spans="1:6" s="17" customFormat="1">
      <c r="A182" s="18">
        <f t="shared" ca="1" si="2"/>
        <v>45977.4</v>
      </c>
      <c r="B182" s="6" t="s">
        <v>20</v>
      </c>
      <c r="C182" s="1" t="s">
        <v>90</v>
      </c>
      <c r="D182" s="1" t="s">
        <v>83</v>
      </c>
      <c r="E182" s="16">
        <v>2</v>
      </c>
      <c r="F182" s="17">
        <v>238.8</v>
      </c>
    </row>
    <row r="183" spans="1:6" s="17" customFormat="1">
      <c r="A183" s="18">
        <f t="shared" ca="1" si="2"/>
        <v>45977.599999999999</v>
      </c>
      <c r="B183" s="6" t="s">
        <v>28</v>
      </c>
      <c r="C183" s="1" t="s">
        <v>90</v>
      </c>
      <c r="D183" s="1" t="s">
        <v>156</v>
      </c>
      <c r="E183" s="16">
        <v>2</v>
      </c>
      <c r="F183" s="17">
        <v>178.8</v>
      </c>
    </row>
    <row r="184" spans="1:6" s="17" customFormat="1">
      <c r="A184" s="18">
        <f t="shared" ca="1" si="2"/>
        <v>45977.8</v>
      </c>
      <c r="B184" s="6" t="s">
        <v>28</v>
      </c>
      <c r="C184" s="1" t="s">
        <v>90</v>
      </c>
      <c r="D184" s="1" t="s">
        <v>157</v>
      </c>
      <c r="E184" s="16">
        <v>2</v>
      </c>
      <c r="F184" s="17">
        <v>149</v>
      </c>
    </row>
    <row r="185" spans="1:6" s="17" customFormat="1">
      <c r="A185" s="18">
        <f t="shared" ca="1" si="2"/>
        <v>45978</v>
      </c>
      <c r="B185" s="6" t="s">
        <v>20</v>
      </c>
      <c r="C185" s="1" t="s">
        <v>90</v>
      </c>
      <c r="D185" s="1" t="s">
        <v>99</v>
      </c>
      <c r="E185" s="16">
        <v>2</v>
      </c>
      <c r="F185" s="17">
        <v>299.25</v>
      </c>
    </row>
    <row r="186" spans="1:6" s="17" customFormat="1">
      <c r="A186" s="18">
        <f t="shared" ca="1" si="2"/>
        <v>45978.2</v>
      </c>
      <c r="B186" s="6" t="s">
        <v>28</v>
      </c>
      <c r="C186" s="1" t="s">
        <v>90</v>
      </c>
      <c r="D186" s="1" t="s">
        <v>42</v>
      </c>
      <c r="E186" s="16">
        <v>3</v>
      </c>
      <c r="F186" s="17">
        <v>599</v>
      </c>
    </row>
    <row r="187" spans="1:6" s="17" customFormat="1">
      <c r="A187" s="18">
        <f t="shared" ca="1" si="2"/>
        <v>45978.400000000001</v>
      </c>
      <c r="B187" s="6" t="s">
        <v>28</v>
      </c>
      <c r="C187" s="1" t="s">
        <v>90</v>
      </c>
      <c r="D187" s="1" t="s">
        <v>78</v>
      </c>
      <c r="E187" s="16">
        <v>4</v>
      </c>
      <c r="F187" s="17">
        <v>499</v>
      </c>
    </row>
    <row r="188" spans="1:6" s="17" customFormat="1">
      <c r="A188" s="18">
        <f t="shared" ca="1" si="2"/>
        <v>45978.6</v>
      </c>
      <c r="B188" s="6" t="s">
        <v>20</v>
      </c>
      <c r="C188" s="1" t="s">
        <v>90</v>
      </c>
      <c r="D188" s="1" t="s">
        <v>158</v>
      </c>
      <c r="E188" s="16">
        <v>1</v>
      </c>
      <c r="F188" s="17">
        <v>699</v>
      </c>
    </row>
    <row r="189" spans="1:6" s="17" customFormat="1">
      <c r="A189" s="18">
        <f t="shared" ca="1" si="2"/>
        <v>45978.8</v>
      </c>
      <c r="B189" s="6" t="s">
        <v>28</v>
      </c>
      <c r="C189" s="1" t="s">
        <v>90</v>
      </c>
      <c r="D189" s="1" t="s">
        <v>52</v>
      </c>
      <c r="E189" s="16">
        <v>1</v>
      </c>
      <c r="F189" s="17">
        <v>129</v>
      </c>
    </row>
    <row r="190" spans="1:6" s="17" customFormat="1">
      <c r="A190" s="18">
        <f t="shared" ca="1" si="2"/>
        <v>45979</v>
      </c>
      <c r="B190" s="6" t="s">
        <v>28</v>
      </c>
      <c r="C190" s="1" t="s">
        <v>90</v>
      </c>
      <c r="D190" s="1" t="s">
        <v>159</v>
      </c>
      <c r="E190" s="16">
        <v>1</v>
      </c>
      <c r="F190" s="17">
        <v>319.2</v>
      </c>
    </row>
    <row r="191" spans="1:6" s="17" customFormat="1">
      <c r="A191" s="18">
        <f t="shared" ca="1" si="2"/>
        <v>45979.199999999997</v>
      </c>
      <c r="B191" s="6" t="s">
        <v>20</v>
      </c>
      <c r="C191" s="1" t="s">
        <v>90</v>
      </c>
      <c r="D191" s="1" t="s">
        <v>88</v>
      </c>
      <c r="E191" s="16">
        <v>4</v>
      </c>
      <c r="F191" s="17">
        <v>999</v>
      </c>
    </row>
    <row r="192" spans="1:6" s="17" customFormat="1">
      <c r="A192" s="18">
        <f t="shared" ca="1" si="2"/>
        <v>45979.4</v>
      </c>
      <c r="B192" s="6" t="s">
        <v>28</v>
      </c>
      <c r="C192" s="1" t="s">
        <v>90</v>
      </c>
      <c r="D192" s="1" t="s">
        <v>160</v>
      </c>
      <c r="E192" s="16">
        <v>3</v>
      </c>
      <c r="F192" s="17">
        <v>244.3</v>
      </c>
    </row>
    <row r="193" spans="1:6" s="17" customFormat="1">
      <c r="A193" s="18">
        <f t="shared" ca="1" si="2"/>
        <v>45979.6</v>
      </c>
      <c r="B193" s="6" t="s">
        <v>28</v>
      </c>
      <c r="C193" s="1" t="s">
        <v>90</v>
      </c>
      <c r="D193" s="1" t="s">
        <v>161</v>
      </c>
      <c r="E193" s="16">
        <v>4</v>
      </c>
      <c r="F193" s="17">
        <v>149</v>
      </c>
    </row>
    <row r="194" spans="1:6" s="17" customFormat="1">
      <c r="A194" s="18">
        <f t="shared" ca="1" si="2"/>
        <v>45979.8</v>
      </c>
      <c r="B194" s="6" t="s">
        <v>20</v>
      </c>
      <c r="C194" s="1" t="s">
        <v>90</v>
      </c>
      <c r="D194" s="1" t="s">
        <v>71</v>
      </c>
      <c r="E194" s="16">
        <v>4</v>
      </c>
      <c r="F194" s="17">
        <v>639.20000000000005</v>
      </c>
    </row>
    <row r="195" spans="1:6" s="17" customFormat="1">
      <c r="A195" s="18">
        <f t="shared" ref="A195:A258" ca="1" si="3">TODAY()-90+ROW()/5</f>
        <v>45980</v>
      </c>
      <c r="B195" s="6" t="s">
        <v>28</v>
      </c>
      <c r="C195" s="1" t="s">
        <v>90</v>
      </c>
      <c r="D195" s="1" t="s">
        <v>107</v>
      </c>
      <c r="E195" s="16">
        <v>2</v>
      </c>
      <c r="F195" s="17">
        <v>119.4</v>
      </c>
    </row>
    <row r="196" spans="1:6" s="17" customFormat="1">
      <c r="A196" s="18">
        <f t="shared" ca="1" si="3"/>
        <v>45980.2</v>
      </c>
      <c r="B196" s="6" t="s">
        <v>28</v>
      </c>
      <c r="C196" s="1" t="s">
        <v>90</v>
      </c>
      <c r="D196" s="1" t="s">
        <v>156</v>
      </c>
      <c r="E196" s="16">
        <v>3</v>
      </c>
      <c r="F196" s="17">
        <v>149</v>
      </c>
    </row>
    <row r="197" spans="1:6" s="17" customFormat="1">
      <c r="A197" s="18">
        <f t="shared" ca="1" si="3"/>
        <v>45980.4</v>
      </c>
      <c r="B197" s="6" t="s">
        <v>20</v>
      </c>
      <c r="C197" s="1" t="s">
        <v>90</v>
      </c>
      <c r="D197" s="1" t="s">
        <v>8</v>
      </c>
      <c r="E197" s="16">
        <v>3</v>
      </c>
      <c r="F197" s="17">
        <v>999</v>
      </c>
    </row>
    <row r="198" spans="1:6" s="17" customFormat="1">
      <c r="A198" s="18">
        <f t="shared" ca="1" si="3"/>
        <v>45980.6</v>
      </c>
      <c r="B198" s="6" t="s">
        <v>28</v>
      </c>
      <c r="C198" s="1" t="s">
        <v>90</v>
      </c>
      <c r="D198" s="1" t="s">
        <v>162</v>
      </c>
      <c r="E198" s="16">
        <v>4</v>
      </c>
      <c r="F198" s="17">
        <v>97.02</v>
      </c>
    </row>
    <row r="199" spans="1:6" s="17" customFormat="1">
      <c r="A199" s="18">
        <f t="shared" ca="1" si="3"/>
        <v>45980.800000000003</v>
      </c>
      <c r="B199" s="6" t="s">
        <v>28</v>
      </c>
      <c r="C199" s="1" t="s">
        <v>90</v>
      </c>
      <c r="D199" s="1" t="s">
        <v>110</v>
      </c>
      <c r="E199" s="16">
        <v>1</v>
      </c>
      <c r="F199" s="17">
        <v>149</v>
      </c>
    </row>
    <row r="200" spans="1:6" s="17" customFormat="1">
      <c r="A200" s="18">
        <f t="shared" ca="1" si="3"/>
        <v>45981</v>
      </c>
      <c r="B200" s="6" t="s">
        <v>20</v>
      </c>
      <c r="C200" s="1" t="s">
        <v>90</v>
      </c>
      <c r="D200" s="1" t="s">
        <v>12</v>
      </c>
      <c r="E200" s="16">
        <v>1</v>
      </c>
      <c r="F200" s="17">
        <v>599</v>
      </c>
    </row>
    <row r="201" spans="1:6" s="17" customFormat="1">
      <c r="A201" s="18">
        <f t="shared" ca="1" si="3"/>
        <v>45981.2</v>
      </c>
      <c r="B201" s="6" t="s">
        <v>28</v>
      </c>
      <c r="C201" s="1" t="s">
        <v>90</v>
      </c>
      <c r="D201" s="1" t="s">
        <v>36</v>
      </c>
      <c r="E201" s="16">
        <v>2</v>
      </c>
      <c r="F201" s="17">
        <v>99</v>
      </c>
    </row>
    <row r="202" spans="1:6" s="17" customFormat="1">
      <c r="A202" s="18">
        <f t="shared" ca="1" si="3"/>
        <v>45981.4</v>
      </c>
      <c r="B202" s="6" t="s">
        <v>28</v>
      </c>
      <c r="C202" s="1" t="s">
        <v>90</v>
      </c>
      <c r="D202" s="1" t="s">
        <v>142</v>
      </c>
      <c r="E202" s="16">
        <v>4</v>
      </c>
      <c r="F202" s="17">
        <v>149</v>
      </c>
    </row>
    <row r="203" spans="1:6" s="17" customFormat="1">
      <c r="A203" s="18">
        <f t="shared" ca="1" si="3"/>
        <v>45981.599999999999</v>
      </c>
      <c r="B203" s="6" t="s">
        <v>20</v>
      </c>
      <c r="C203" s="1" t="s">
        <v>90</v>
      </c>
      <c r="D203" s="1" t="s">
        <v>105</v>
      </c>
      <c r="E203" s="16">
        <v>3</v>
      </c>
      <c r="F203" s="17">
        <v>149</v>
      </c>
    </row>
    <row r="204" spans="1:6" s="17" customFormat="1">
      <c r="A204" s="18">
        <f t="shared" ca="1" si="3"/>
        <v>45981.8</v>
      </c>
      <c r="B204" s="6" t="s">
        <v>28</v>
      </c>
      <c r="C204" s="1" t="s">
        <v>90</v>
      </c>
      <c r="D204" s="1" t="s">
        <v>66</v>
      </c>
      <c r="E204" s="16">
        <v>4</v>
      </c>
      <c r="F204" s="17">
        <v>149</v>
      </c>
    </row>
    <row r="205" spans="1:6" s="17" customFormat="1">
      <c r="A205" s="18">
        <f t="shared" ca="1" si="3"/>
        <v>45982</v>
      </c>
      <c r="B205" s="6" t="s">
        <v>28</v>
      </c>
      <c r="C205" s="1" t="s">
        <v>90</v>
      </c>
      <c r="D205" s="1" t="s">
        <v>163</v>
      </c>
      <c r="E205" s="16">
        <v>3</v>
      </c>
      <c r="F205" s="17">
        <v>798</v>
      </c>
    </row>
    <row r="206" spans="1:6" s="17" customFormat="1">
      <c r="A206" s="18">
        <f t="shared" ca="1" si="3"/>
        <v>45982.2</v>
      </c>
      <c r="B206" s="6" t="s">
        <v>20</v>
      </c>
      <c r="C206" s="1" t="s">
        <v>90</v>
      </c>
      <c r="D206" s="1" t="s">
        <v>72</v>
      </c>
      <c r="E206" s="16">
        <v>4</v>
      </c>
      <c r="F206" s="17">
        <v>699</v>
      </c>
    </row>
    <row r="207" spans="1:6" s="17" customFormat="1">
      <c r="A207" s="18">
        <f t="shared" ca="1" si="3"/>
        <v>45982.400000000001</v>
      </c>
      <c r="B207" s="6" t="s">
        <v>28</v>
      </c>
      <c r="C207" s="1" t="s">
        <v>90</v>
      </c>
      <c r="D207" s="1" t="s">
        <v>164</v>
      </c>
      <c r="E207" s="16">
        <v>1</v>
      </c>
      <c r="F207" s="17">
        <v>199</v>
      </c>
    </row>
    <row r="208" spans="1:6" s="17" customFormat="1">
      <c r="A208" s="18">
        <f t="shared" ca="1" si="3"/>
        <v>45982.6</v>
      </c>
      <c r="B208" s="6" t="s">
        <v>28</v>
      </c>
      <c r="C208" s="1" t="s">
        <v>90</v>
      </c>
      <c r="D208" s="1" t="s">
        <v>156</v>
      </c>
      <c r="E208" s="16">
        <v>1</v>
      </c>
      <c r="F208" s="17">
        <v>104.3</v>
      </c>
    </row>
    <row r="209" spans="1:6" s="17" customFormat="1">
      <c r="A209" s="18">
        <f t="shared" ca="1" si="3"/>
        <v>45982.8</v>
      </c>
      <c r="B209" s="6" t="s">
        <v>20</v>
      </c>
      <c r="C209" s="1" t="s">
        <v>90</v>
      </c>
      <c r="D209" s="1" t="s">
        <v>165</v>
      </c>
      <c r="E209" s="16">
        <v>2</v>
      </c>
      <c r="F209" s="17">
        <v>499</v>
      </c>
    </row>
    <row r="210" spans="1:6" s="17" customFormat="1">
      <c r="A210" s="18">
        <f t="shared" ca="1" si="3"/>
        <v>45983</v>
      </c>
      <c r="B210" s="6" t="s">
        <v>28</v>
      </c>
      <c r="C210" s="1" t="s">
        <v>90</v>
      </c>
      <c r="D210" s="1" t="s">
        <v>137</v>
      </c>
      <c r="E210" s="16">
        <v>1</v>
      </c>
      <c r="F210" s="17">
        <v>149</v>
      </c>
    </row>
    <row r="211" spans="1:6" s="17" customFormat="1">
      <c r="A211" s="18">
        <f t="shared" ca="1" si="3"/>
        <v>45983.199999999997</v>
      </c>
      <c r="B211" s="6" t="s">
        <v>28</v>
      </c>
      <c r="C211" s="1" t="s">
        <v>90</v>
      </c>
      <c r="D211" s="1" t="s">
        <v>162</v>
      </c>
      <c r="E211" s="16">
        <v>1</v>
      </c>
      <c r="F211" s="17">
        <v>99</v>
      </c>
    </row>
    <row r="212" spans="1:6" s="17" customFormat="1">
      <c r="A212" s="18">
        <f t="shared" ca="1" si="3"/>
        <v>45983.4</v>
      </c>
      <c r="B212" s="6" t="s">
        <v>20</v>
      </c>
      <c r="C212" s="1" t="s">
        <v>90</v>
      </c>
      <c r="D212" s="1" t="s">
        <v>166</v>
      </c>
      <c r="E212" s="16">
        <v>3</v>
      </c>
      <c r="F212" s="17">
        <v>598</v>
      </c>
    </row>
    <row r="213" spans="1:6" s="17" customFormat="1">
      <c r="A213" s="18">
        <f t="shared" ca="1" si="3"/>
        <v>45983.6</v>
      </c>
      <c r="B213" s="6" t="s">
        <v>28</v>
      </c>
      <c r="C213" s="1" t="s">
        <v>90</v>
      </c>
      <c r="D213" s="1" t="s">
        <v>167</v>
      </c>
      <c r="E213" s="16">
        <v>4</v>
      </c>
      <c r="F213" s="17">
        <v>999</v>
      </c>
    </row>
    <row r="214" spans="1:6" s="17" customFormat="1">
      <c r="A214" s="18">
        <f t="shared" ca="1" si="3"/>
        <v>45983.8</v>
      </c>
      <c r="B214" s="6" t="s">
        <v>28</v>
      </c>
      <c r="C214" s="1" t="s">
        <v>90</v>
      </c>
      <c r="D214" s="1" t="s">
        <v>6</v>
      </c>
      <c r="E214" s="16">
        <v>1</v>
      </c>
      <c r="F214" s="17">
        <v>958.8</v>
      </c>
    </row>
    <row r="215" spans="1:6" s="17" customFormat="1">
      <c r="A215" s="18">
        <f t="shared" ca="1" si="3"/>
        <v>45984</v>
      </c>
      <c r="B215" s="6" t="s">
        <v>20</v>
      </c>
      <c r="C215" s="1" t="s">
        <v>90</v>
      </c>
      <c r="D215" s="1" t="s">
        <v>168</v>
      </c>
      <c r="E215" s="16">
        <v>2</v>
      </c>
      <c r="F215" s="17">
        <v>178.8</v>
      </c>
    </row>
    <row r="216" spans="1:6" s="17" customFormat="1">
      <c r="A216" s="18">
        <f t="shared" ca="1" si="3"/>
        <v>45984.2</v>
      </c>
      <c r="B216" s="6" t="s">
        <v>28</v>
      </c>
      <c r="C216" s="1" t="s">
        <v>90</v>
      </c>
      <c r="D216" s="1" t="s">
        <v>109</v>
      </c>
      <c r="E216" s="16">
        <v>4</v>
      </c>
      <c r="F216" s="17">
        <v>95.9</v>
      </c>
    </row>
    <row r="217" spans="1:6" s="17" customFormat="1">
      <c r="A217" s="18">
        <f t="shared" ca="1" si="3"/>
        <v>45984.4</v>
      </c>
      <c r="B217" s="6" t="s">
        <v>28</v>
      </c>
      <c r="C217" s="1" t="s">
        <v>90</v>
      </c>
      <c r="D217" s="1" t="s">
        <v>102</v>
      </c>
      <c r="E217" s="16">
        <v>3</v>
      </c>
      <c r="F217" s="17">
        <v>118.8</v>
      </c>
    </row>
    <row r="218" spans="1:6" s="17" customFormat="1">
      <c r="A218" s="18">
        <f t="shared" ca="1" si="3"/>
        <v>45984.6</v>
      </c>
      <c r="B218" s="6" t="s">
        <v>20</v>
      </c>
      <c r="C218" s="1" t="s">
        <v>90</v>
      </c>
      <c r="D218" s="1" t="s">
        <v>92</v>
      </c>
      <c r="E218" s="16">
        <v>2</v>
      </c>
      <c r="F218" s="17">
        <v>499</v>
      </c>
    </row>
    <row r="219" spans="1:6" s="17" customFormat="1">
      <c r="A219" s="18">
        <f t="shared" ca="1" si="3"/>
        <v>45984.800000000003</v>
      </c>
      <c r="B219" s="6" t="s">
        <v>28</v>
      </c>
      <c r="C219" s="1" t="s">
        <v>90</v>
      </c>
      <c r="D219" s="1" t="s">
        <v>169</v>
      </c>
      <c r="E219" s="16">
        <v>2</v>
      </c>
      <c r="F219" s="17">
        <v>1499</v>
      </c>
    </row>
    <row r="220" spans="1:6" s="17" customFormat="1">
      <c r="A220" s="18">
        <f t="shared" ca="1" si="3"/>
        <v>45985</v>
      </c>
      <c r="B220" s="6" t="s">
        <v>25</v>
      </c>
      <c r="C220" s="1" t="s">
        <v>170</v>
      </c>
      <c r="D220" s="1" t="s">
        <v>103</v>
      </c>
      <c r="E220" s="16">
        <v>3</v>
      </c>
      <c r="F220" s="17">
        <v>349</v>
      </c>
    </row>
    <row r="221" spans="1:6" s="17" customFormat="1">
      <c r="A221" s="18">
        <f t="shared" ca="1" si="3"/>
        <v>45985.2</v>
      </c>
      <c r="B221" s="6" t="s">
        <v>20</v>
      </c>
      <c r="C221" s="1" t="s">
        <v>170</v>
      </c>
      <c r="D221" s="1" t="s">
        <v>171</v>
      </c>
      <c r="E221" s="16">
        <v>2</v>
      </c>
      <c r="F221" s="17">
        <v>99</v>
      </c>
    </row>
    <row r="222" spans="1:6" s="17" customFormat="1">
      <c r="A222" s="18">
        <f t="shared" ca="1" si="3"/>
        <v>45985.4</v>
      </c>
      <c r="B222" s="6" t="s">
        <v>25</v>
      </c>
      <c r="C222" s="1" t="s">
        <v>170</v>
      </c>
      <c r="D222" s="1" t="s">
        <v>66</v>
      </c>
      <c r="E222" s="16">
        <v>1</v>
      </c>
      <c r="F222" s="17">
        <v>149</v>
      </c>
    </row>
    <row r="223" spans="1:6" s="17" customFormat="1">
      <c r="A223" s="18">
        <f t="shared" ca="1" si="3"/>
        <v>45985.599999999999</v>
      </c>
      <c r="B223" s="6" t="s">
        <v>25</v>
      </c>
      <c r="C223" s="1" t="s">
        <v>170</v>
      </c>
      <c r="D223" s="1" t="s">
        <v>172</v>
      </c>
      <c r="E223" s="16">
        <v>2</v>
      </c>
      <c r="F223" s="17">
        <v>249</v>
      </c>
    </row>
    <row r="224" spans="1:6" s="17" customFormat="1">
      <c r="A224" s="18">
        <f t="shared" ca="1" si="3"/>
        <v>45985.8</v>
      </c>
      <c r="B224" s="6" t="s">
        <v>20</v>
      </c>
      <c r="C224" s="1" t="s">
        <v>170</v>
      </c>
      <c r="D224" s="1" t="s">
        <v>120</v>
      </c>
      <c r="E224" s="16">
        <v>1</v>
      </c>
      <c r="F224" s="17">
        <v>297</v>
      </c>
    </row>
    <row r="225" spans="1:6" s="17" customFormat="1">
      <c r="A225" s="18">
        <f t="shared" ca="1" si="3"/>
        <v>45986</v>
      </c>
      <c r="B225" s="6" t="s">
        <v>25</v>
      </c>
      <c r="C225" s="1" t="s">
        <v>170</v>
      </c>
      <c r="D225" s="1" t="s">
        <v>136</v>
      </c>
      <c r="E225" s="16">
        <v>1</v>
      </c>
      <c r="F225" s="17">
        <v>299</v>
      </c>
    </row>
    <row r="226" spans="1:6" s="17" customFormat="1">
      <c r="A226" s="18">
        <f t="shared" ca="1" si="3"/>
        <v>45986.2</v>
      </c>
      <c r="B226" s="6" t="s">
        <v>25</v>
      </c>
      <c r="C226" s="1" t="s">
        <v>170</v>
      </c>
      <c r="D226" s="1" t="s">
        <v>173</v>
      </c>
      <c r="E226" s="16">
        <v>1</v>
      </c>
      <c r="F226" s="17">
        <v>99</v>
      </c>
    </row>
    <row r="227" spans="1:6" s="17" customFormat="1">
      <c r="A227" s="18">
        <f t="shared" ca="1" si="3"/>
        <v>45986.400000000001</v>
      </c>
      <c r="B227" s="6" t="s">
        <v>20</v>
      </c>
      <c r="C227" s="1" t="s">
        <v>170</v>
      </c>
      <c r="D227" s="1" t="s">
        <v>161</v>
      </c>
      <c r="E227" s="16">
        <v>1</v>
      </c>
      <c r="F227" s="17">
        <v>149</v>
      </c>
    </row>
    <row r="228" spans="1:6" s="17" customFormat="1">
      <c r="A228" s="18">
        <f t="shared" ca="1" si="3"/>
        <v>45986.6</v>
      </c>
      <c r="B228" s="6" t="s">
        <v>25</v>
      </c>
      <c r="C228" s="1" t="s">
        <v>170</v>
      </c>
      <c r="D228" s="1" t="s">
        <v>83</v>
      </c>
      <c r="E228" s="16">
        <v>2</v>
      </c>
      <c r="F228" s="17">
        <v>199</v>
      </c>
    </row>
    <row r="229" spans="1:6" s="17" customFormat="1">
      <c r="A229" s="18">
        <f t="shared" ca="1" si="3"/>
        <v>45986.8</v>
      </c>
      <c r="B229" s="6" t="s">
        <v>25</v>
      </c>
      <c r="C229" s="1" t="s">
        <v>170</v>
      </c>
      <c r="D229" s="1" t="s">
        <v>129</v>
      </c>
      <c r="E229" s="16">
        <v>4</v>
      </c>
      <c r="F229" s="17">
        <v>99</v>
      </c>
    </row>
    <row r="230" spans="1:6" s="17" customFormat="1">
      <c r="A230" s="18">
        <f t="shared" ca="1" si="3"/>
        <v>45987</v>
      </c>
      <c r="B230" s="6" t="s">
        <v>20</v>
      </c>
      <c r="C230" s="1" t="s">
        <v>170</v>
      </c>
      <c r="D230" s="1" t="s">
        <v>160</v>
      </c>
      <c r="E230" s="16">
        <v>1</v>
      </c>
      <c r="F230" s="17">
        <v>1047</v>
      </c>
    </row>
    <row r="231" spans="1:6" s="17" customFormat="1">
      <c r="A231" s="18">
        <f t="shared" ca="1" si="3"/>
        <v>45987.199999999997</v>
      </c>
      <c r="B231" s="6" t="s">
        <v>25</v>
      </c>
      <c r="C231" s="1" t="s">
        <v>170</v>
      </c>
      <c r="D231" s="1" t="s">
        <v>108</v>
      </c>
      <c r="E231" s="16">
        <v>4</v>
      </c>
      <c r="F231" s="17">
        <v>79.900000000000006</v>
      </c>
    </row>
    <row r="232" spans="1:6" s="17" customFormat="1">
      <c r="A232" s="18">
        <f t="shared" ca="1" si="3"/>
        <v>45987.4</v>
      </c>
      <c r="B232" s="6" t="s">
        <v>25</v>
      </c>
      <c r="C232" s="1" t="s">
        <v>170</v>
      </c>
      <c r="D232" s="1" t="s">
        <v>132</v>
      </c>
      <c r="E232" s="16">
        <v>3</v>
      </c>
      <c r="F232" s="17">
        <v>99</v>
      </c>
    </row>
    <row r="233" spans="1:6" s="17" customFormat="1">
      <c r="A233" s="18">
        <f t="shared" ca="1" si="3"/>
        <v>45987.6</v>
      </c>
      <c r="B233" s="6" t="s">
        <v>20</v>
      </c>
      <c r="C233" s="1" t="s">
        <v>170</v>
      </c>
      <c r="D233" s="1" t="s">
        <v>34</v>
      </c>
      <c r="E233" s="16">
        <v>4</v>
      </c>
      <c r="F233" s="17">
        <v>249</v>
      </c>
    </row>
    <row r="234" spans="1:6" s="17" customFormat="1">
      <c r="A234" s="18">
        <f t="shared" ca="1" si="3"/>
        <v>45987.8</v>
      </c>
      <c r="B234" s="6" t="s">
        <v>25</v>
      </c>
      <c r="C234" s="1" t="s">
        <v>170</v>
      </c>
      <c r="D234" s="1" t="s">
        <v>163</v>
      </c>
      <c r="E234" s="16">
        <v>1</v>
      </c>
      <c r="F234" s="17">
        <v>399</v>
      </c>
    </row>
    <row r="235" spans="1:6" s="17" customFormat="1">
      <c r="A235" s="18">
        <f t="shared" ca="1" si="3"/>
        <v>45988</v>
      </c>
      <c r="B235" s="6" t="s">
        <v>25</v>
      </c>
      <c r="C235" s="1" t="s">
        <v>170</v>
      </c>
      <c r="D235" s="1" t="s">
        <v>74</v>
      </c>
      <c r="E235" s="16">
        <v>2</v>
      </c>
      <c r="F235" s="17">
        <v>958.8</v>
      </c>
    </row>
    <row r="236" spans="1:6" s="17" customFormat="1">
      <c r="A236" s="18">
        <f t="shared" ca="1" si="3"/>
        <v>45988.2</v>
      </c>
      <c r="B236" s="6" t="s">
        <v>20</v>
      </c>
      <c r="C236" s="1" t="s">
        <v>170</v>
      </c>
      <c r="D236" s="1" t="s">
        <v>81</v>
      </c>
      <c r="E236" s="16">
        <v>1</v>
      </c>
      <c r="F236" s="17">
        <v>298.8</v>
      </c>
    </row>
    <row r="237" spans="1:6" s="17" customFormat="1">
      <c r="A237" s="18">
        <f t="shared" ca="1" si="3"/>
        <v>45988.4</v>
      </c>
      <c r="B237" s="6" t="s">
        <v>25</v>
      </c>
      <c r="C237" s="1" t="s">
        <v>170</v>
      </c>
      <c r="D237" s="1" t="s">
        <v>174</v>
      </c>
      <c r="E237" s="16">
        <v>2</v>
      </c>
      <c r="F237" s="17">
        <v>399</v>
      </c>
    </row>
    <row r="238" spans="1:6" s="17" customFormat="1">
      <c r="A238" s="18">
        <f t="shared" ca="1" si="3"/>
        <v>45988.6</v>
      </c>
      <c r="B238" s="6" t="s">
        <v>25</v>
      </c>
      <c r="C238" s="1" t="s">
        <v>170</v>
      </c>
      <c r="D238" s="1" t="s">
        <v>36</v>
      </c>
      <c r="E238" s="16">
        <v>3</v>
      </c>
      <c r="F238" s="17">
        <v>222.75</v>
      </c>
    </row>
    <row r="239" spans="1:6" s="17" customFormat="1">
      <c r="A239" s="18">
        <f t="shared" ca="1" si="3"/>
        <v>45988.800000000003</v>
      </c>
      <c r="B239" s="6" t="s">
        <v>20</v>
      </c>
      <c r="C239" s="1" t="s">
        <v>170</v>
      </c>
      <c r="D239" s="1" t="s">
        <v>7</v>
      </c>
      <c r="E239" s="16">
        <v>4</v>
      </c>
      <c r="F239" s="17">
        <v>499</v>
      </c>
    </row>
    <row r="240" spans="1:6" s="17" customFormat="1">
      <c r="A240" s="18">
        <f t="shared" ca="1" si="3"/>
        <v>45989</v>
      </c>
      <c r="B240" s="6" t="s">
        <v>25</v>
      </c>
      <c r="C240" s="1" t="s">
        <v>170</v>
      </c>
      <c r="D240" s="1" t="s">
        <v>175</v>
      </c>
      <c r="E240" s="16">
        <v>2</v>
      </c>
      <c r="F240" s="17">
        <v>349</v>
      </c>
    </row>
    <row r="241" spans="1:6" s="17" customFormat="1">
      <c r="A241" s="18">
        <f t="shared" ca="1" si="3"/>
        <v>45989.2</v>
      </c>
      <c r="B241" s="6" t="s">
        <v>25</v>
      </c>
      <c r="C241" s="1" t="s">
        <v>170</v>
      </c>
      <c r="D241" s="1" t="s">
        <v>161</v>
      </c>
      <c r="E241" s="16">
        <v>2</v>
      </c>
      <c r="F241" s="17">
        <v>104.3</v>
      </c>
    </row>
    <row r="242" spans="1:6" s="17" customFormat="1">
      <c r="A242" s="18">
        <f t="shared" ca="1" si="3"/>
        <v>45989.4</v>
      </c>
      <c r="B242" s="6" t="s">
        <v>20</v>
      </c>
      <c r="C242" s="1" t="s">
        <v>170</v>
      </c>
      <c r="D242" s="1" t="s">
        <v>164</v>
      </c>
      <c r="E242" s="16">
        <v>1</v>
      </c>
      <c r="F242" s="17">
        <v>398</v>
      </c>
    </row>
    <row r="243" spans="1:6" s="17" customFormat="1">
      <c r="A243" s="18">
        <f t="shared" ca="1" si="3"/>
        <v>45989.599999999999</v>
      </c>
      <c r="B243" s="6" t="s">
        <v>25</v>
      </c>
      <c r="C243" s="1" t="s">
        <v>170</v>
      </c>
      <c r="D243" s="1" t="s">
        <v>116</v>
      </c>
      <c r="E243" s="16">
        <v>3</v>
      </c>
      <c r="F243" s="17">
        <v>598</v>
      </c>
    </row>
    <row r="244" spans="1:6" s="17" customFormat="1">
      <c r="A244" s="18">
        <f t="shared" ca="1" si="3"/>
        <v>45989.8</v>
      </c>
      <c r="B244" s="6" t="s">
        <v>25</v>
      </c>
      <c r="C244" s="1" t="s">
        <v>170</v>
      </c>
      <c r="D244" s="1" t="s">
        <v>176</v>
      </c>
      <c r="E244" s="16">
        <v>4</v>
      </c>
      <c r="F244" s="17">
        <v>224.25</v>
      </c>
    </row>
    <row r="245" spans="1:6" s="17" customFormat="1">
      <c r="A245" s="18">
        <f t="shared" ca="1" si="3"/>
        <v>45990</v>
      </c>
      <c r="B245" s="6" t="s">
        <v>20</v>
      </c>
      <c r="C245" s="1" t="s">
        <v>170</v>
      </c>
      <c r="D245" s="1" t="s">
        <v>92</v>
      </c>
      <c r="E245" s="16">
        <v>3</v>
      </c>
      <c r="F245" s="17">
        <v>499</v>
      </c>
    </row>
    <row r="246" spans="1:6" s="17" customFormat="1">
      <c r="A246" s="18">
        <f t="shared" ca="1" si="3"/>
        <v>45990.2</v>
      </c>
      <c r="B246" s="6" t="s">
        <v>25</v>
      </c>
      <c r="C246" s="1" t="s">
        <v>170</v>
      </c>
      <c r="D246" s="1" t="s">
        <v>177</v>
      </c>
      <c r="E246" s="16">
        <v>4</v>
      </c>
      <c r="F246" s="17">
        <v>499</v>
      </c>
    </row>
    <row r="247" spans="1:6" s="17" customFormat="1">
      <c r="A247" s="18">
        <f t="shared" ca="1" si="3"/>
        <v>45990.400000000001</v>
      </c>
      <c r="B247" s="6" t="s">
        <v>25</v>
      </c>
      <c r="C247" s="1" t="s">
        <v>170</v>
      </c>
      <c r="D247" s="1" t="s">
        <v>93</v>
      </c>
      <c r="E247" s="16">
        <v>4</v>
      </c>
      <c r="F247" s="17">
        <v>149</v>
      </c>
    </row>
    <row r="248" spans="1:6" s="17" customFormat="1">
      <c r="A248" s="18">
        <f t="shared" ca="1" si="3"/>
        <v>45990.6</v>
      </c>
      <c r="B248" s="6" t="s">
        <v>20</v>
      </c>
      <c r="C248" s="1" t="s">
        <v>170</v>
      </c>
      <c r="D248" s="1" t="s">
        <v>178</v>
      </c>
      <c r="E248" s="16">
        <v>4</v>
      </c>
      <c r="F248" s="17">
        <v>1047</v>
      </c>
    </row>
    <row r="249" spans="1:6" s="17" customFormat="1">
      <c r="A249" s="18">
        <f t="shared" ca="1" si="3"/>
        <v>45990.8</v>
      </c>
      <c r="B249" s="6" t="s">
        <v>25</v>
      </c>
      <c r="C249" s="1" t="s">
        <v>170</v>
      </c>
      <c r="D249" s="1" t="s">
        <v>54</v>
      </c>
      <c r="E249" s="16">
        <v>1</v>
      </c>
      <c r="F249" s="17">
        <v>149</v>
      </c>
    </row>
    <row r="250" spans="1:6" s="17" customFormat="1">
      <c r="A250" s="18">
        <f t="shared" ca="1" si="3"/>
        <v>45991</v>
      </c>
      <c r="B250" s="6" t="s">
        <v>25</v>
      </c>
      <c r="C250" s="1" t="s">
        <v>170</v>
      </c>
      <c r="D250" s="1" t="s">
        <v>109</v>
      </c>
      <c r="E250" s="16">
        <v>3</v>
      </c>
      <c r="F250" s="17">
        <v>79.900000000000006</v>
      </c>
    </row>
    <row r="251" spans="1:6" s="17" customFormat="1">
      <c r="A251" s="18">
        <f t="shared" ca="1" si="3"/>
        <v>45991.199999999997</v>
      </c>
      <c r="B251" s="6" t="s">
        <v>20</v>
      </c>
      <c r="C251" s="1" t="s">
        <v>170</v>
      </c>
      <c r="D251" s="1" t="s">
        <v>151</v>
      </c>
      <c r="E251" s="16">
        <v>3</v>
      </c>
      <c r="F251" s="17">
        <v>598</v>
      </c>
    </row>
    <row r="252" spans="1:6" s="17" customFormat="1">
      <c r="A252" s="18">
        <f t="shared" ca="1" si="3"/>
        <v>45991.4</v>
      </c>
      <c r="B252" s="6" t="s">
        <v>25</v>
      </c>
      <c r="C252" s="1" t="s">
        <v>170</v>
      </c>
      <c r="D252" s="1" t="s">
        <v>179</v>
      </c>
      <c r="E252" s="16">
        <v>1</v>
      </c>
      <c r="F252" s="17">
        <v>238.8</v>
      </c>
    </row>
    <row r="253" spans="1:6" s="17" customFormat="1">
      <c r="A253" s="18">
        <f t="shared" ca="1" si="3"/>
        <v>45991.6</v>
      </c>
      <c r="B253" s="6" t="s">
        <v>25</v>
      </c>
      <c r="C253" s="1" t="s">
        <v>170</v>
      </c>
      <c r="D253" s="1" t="s">
        <v>160</v>
      </c>
      <c r="E253" s="16">
        <v>2</v>
      </c>
      <c r="F253" s="17">
        <v>296.64999999999998</v>
      </c>
    </row>
    <row r="254" spans="1:6" s="17" customFormat="1">
      <c r="A254" s="18">
        <f t="shared" ca="1" si="3"/>
        <v>45991.8</v>
      </c>
      <c r="B254" s="6" t="s">
        <v>20</v>
      </c>
      <c r="C254" s="1" t="s">
        <v>170</v>
      </c>
      <c r="D254" s="1" t="s">
        <v>98</v>
      </c>
      <c r="E254" s="16">
        <v>3</v>
      </c>
      <c r="F254" s="17">
        <v>69.900000000000006</v>
      </c>
    </row>
    <row r="255" spans="1:6" s="17" customFormat="1">
      <c r="A255" s="18">
        <f t="shared" ca="1" si="3"/>
        <v>45992</v>
      </c>
      <c r="B255" s="6" t="s">
        <v>25</v>
      </c>
      <c r="C255" s="1" t="s">
        <v>170</v>
      </c>
      <c r="D255" s="1" t="s">
        <v>76</v>
      </c>
      <c r="E255" s="16">
        <v>1</v>
      </c>
      <c r="F255" s="17">
        <v>209.3</v>
      </c>
    </row>
    <row r="256" spans="1:6" s="17" customFormat="1">
      <c r="A256" s="18">
        <f t="shared" ca="1" si="3"/>
        <v>45992.2</v>
      </c>
      <c r="B256" s="6" t="s">
        <v>25</v>
      </c>
      <c r="C256" s="1" t="s">
        <v>170</v>
      </c>
      <c r="D256" s="1" t="s">
        <v>7</v>
      </c>
      <c r="E256" s="16">
        <v>2</v>
      </c>
      <c r="F256" s="17">
        <v>499</v>
      </c>
    </row>
    <row r="257" spans="1:6" s="17" customFormat="1">
      <c r="A257" s="18">
        <f t="shared" ca="1" si="3"/>
        <v>45992.4</v>
      </c>
      <c r="B257" s="6" t="s">
        <v>20</v>
      </c>
      <c r="C257" s="1" t="s">
        <v>170</v>
      </c>
      <c r="D257" s="1" t="s">
        <v>46</v>
      </c>
      <c r="E257" s="16">
        <v>2</v>
      </c>
      <c r="F257" s="17">
        <v>79.900000000000006</v>
      </c>
    </row>
    <row r="258" spans="1:6" s="17" customFormat="1">
      <c r="A258" s="18">
        <f t="shared" ca="1" si="3"/>
        <v>45992.6</v>
      </c>
      <c r="B258" s="6" t="s">
        <v>25</v>
      </c>
      <c r="C258" s="1" t="s">
        <v>170</v>
      </c>
      <c r="D258" s="1" t="s">
        <v>29</v>
      </c>
      <c r="E258" s="16">
        <v>4</v>
      </c>
      <c r="F258" s="17">
        <v>129</v>
      </c>
    </row>
    <row r="259" spans="1:6" s="17" customFormat="1">
      <c r="A259" s="18">
        <f t="shared" ref="A259:A322" ca="1" si="4">TODAY()-90+ROW()/5</f>
        <v>45992.800000000003</v>
      </c>
      <c r="B259" s="6" t="s">
        <v>25</v>
      </c>
      <c r="C259" s="1" t="s">
        <v>170</v>
      </c>
      <c r="D259" s="1" t="s">
        <v>180</v>
      </c>
      <c r="E259" s="16">
        <v>4</v>
      </c>
      <c r="F259" s="17">
        <v>238.8</v>
      </c>
    </row>
    <row r="260" spans="1:6" s="17" customFormat="1">
      <c r="A260" s="18">
        <f t="shared" ca="1" si="4"/>
        <v>45993</v>
      </c>
      <c r="B260" s="6" t="s">
        <v>20</v>
      </c>
      <c r="C260" s="1" t="s">
        <v>170</v>
      </c>
      <c r="D260" s="1" t="s">
        <v>180</v>
      </c>
      <c r="E260" s="16">
        <v>1</v>
      </c>
      <c r="F260" s="17">
        <v>119.4</v>
      </c>
    </row>
    <row r="261" spans="1:6" s="17" customFormat="1">
      <c r="A261" s="18">
        <f t="shared" ca="1" si="4"/>
        <v>45993.2</v>
      </c>
      <c r="B261" s="6" t="s">
        <v>25</v>
      </c>
      <c r="C261" s="1" t="s">
        <v>170</v>
      </c>
      <c r="D261" s="1" t="s">
        <v>142</v>
      </c>
      <c r="E261" s="16">
        <v>4</v>
      </c>
      <c r="F261" s="17">
        <v>89.4</v>
      </c>
    </row>
    <row r="262" spans="1:6" s="17" customFormat="1">
      <c r="A262" s="18">
        <f t="shared" ca="1" si="4"/>
        <v>45993.4</v>
      </c>
      <c r="B262" s="6" t="s">
        <v>25</v>
      </c>
      <c r="C262" s="1" t="s">
        <v>170</v>
      </c>
      <c r="D262" s="1" t="s">
        <v>159</v>
      </c>
      <c r="E262" s="16">
        <v>4</v>
      </c>
      <c r="F262" s="17">
        <v>399</v>
      </c>
    </row>
    <row r="263" spans="1:6" s="17" customFormat="1">
      <c r="A263" s="18">
        <f t="shared" ca="1" si="4"/>
        <v>45993.599999999999</v>
      </c>
      <c r="B263" s="6" t="s">
        <v>20</v>
      </c>
      <c r="C263" s="1" t="s">
        <v>170</v>
      </c>
      <c r="D263" s="1" t="s">
        <v>65</v>
      </c>
      <c r="E263" s="16">
        <v>2</v>
      </c>
      <c r="F263" s="17">
        <v>69.900000000000006</v>
      </c>
    </row>
    <row r="264" spans="1:6" s="17" customFormat="1">
      <c r="A264" s="18">
        <f t="shared" ca="1" si="4"/>
        <v>45993.8</v>
      </c>
      <c r="B264" s="6" t="s">
        <v>25</v>
      </c>
      <c r="C264" s="1" t="s">
        <v>170</v>
      </c>
      <c r="D264" s="1" t="s">
        <v>12</v>
      </c>
      <c r="E264" s="16">
        <v>4</v>
      </c>
      <c r="F264" s="17">
        <v>1249.5</v>
      </c>
    </row>
    <row r="265" spans="1:6" s="17" customFormat="1">
      <c r="A265" s="18">
        <f t="shared" ca="1" si="4"/>
        <v>45994</v>
      </c>
      <c r="B265" s="6" t="s">
        <v>25</v>
      </c>
      <c r="C265" s="1" t="s">
        <v>170</v>
      </c>
      <c r="D265" s="1" t="s">
        <v>181</v>
      </c>
      <c r="E265" s="16">
        <v>2</v>
      </c>
      <c r="F265" s="17">
        <v>129</v>
      </c>
    </row>
    <row r="266" spans="1:6" s="17" customFormat="1">
      <c r="A266" s="18">
        <f t="shared" ca="1" si="4"/>
        <v>45994.2</v>
      </c>
      <c r="B266" s="6" t="s">
        <v>20</v>
      </c>
      <c r="C266" s="1" t="s">
        <v>170</v>
      </c>
      <c r="D266" s="1" t="s">
        <v>182</v>
      </c>
      <c r="E266" s="16">
        <v>3</v>
      </c>
      <c r="F266" s="17">
        <v>299</v>
      </c>
    </row>
    <row r="267" spans="1:6" s="17" customFormat="1">
      <c r="A267" s="18">
        <f t="shared" ca="1" si="4"/>
        <v>45994.400000000001</v>
      </c>
      <c r="B267" s="6" t="s">
        <v>25</v>
      </c>
      <c r="C267" s="1" t="s">
        <v>170</v>
      </c>
      <c r="D267" s="1" t="s">
        <v>71</v>
      </c>
      <c r="E267" s="16">
        <v>1</v>
      </c>
      <c r="F267" s="17">
        <v>639.20000000000005</v>
      </c>
    </row>
    <row r="268" spans="1:6" s="17" customFormat="1">
      <c r="A268" s="18">
        <f t="shared" ca="1" si="4"/>
        <v>45994.6</v>
      </c>
      <c r="B268" s="6" t="s">
        <v>25</v>
      </c>
      <c r="C268" s="1" t="s">
        <v>170</v>
      </c>
      <c r="D268" s="1" t="s">
        <v>7</v>
      </c>
      <c r="E268" s="16">
        <v>1</v>
      </c>
      <c r="F268" s="17">
        <v>499</v>
      </c>
    </row>
    <row r="269" spans="1:6" s="17" customFormat="1">
      <c r="A269" s="18">
        <f t="shared" ca="1" si="4"/>
        <v>45994.8</v>
      </c>
      <c r="B269" s="6" t="s">
        <v>20</v>
      </c>
      <c r="C269" s="1" t="s">
        <v>170</v>
      </c>
      <c r="D269" s="1" t="s">
        <v>183</v>
      </c>
      <c r="E269" s="16">
        <v>3</v>
      </c>
      <c r="F269" s="17">
        <v>118.8</v>
      </c>
    </row>
    <row r="270" spans="1:6" s="17" customFormat="1">
      <c r="A270" s="18">
        <f t="shared" ca="1" si="4"/>
        <v>45995</v>
      </c>
      <c r="B270" s="6" t="s">
        <v>25</v>
      </c>
      <c r="C270" s="1" t="s">
        <v>170</v>
      </c>
      <c r="D270" s="1" t="s">
        <v>139</v>
      </c>
      <c r="E270" s="16">
        <v>1</v>
      </c>
      <c r="F270" s="17">
        <v>238.8</v>
      </c>
    </row>
    <row r="271" spans="1:6" s="17" customFormat="1">
      <c r="A271" s="18">
        <f t="shared" ca="1" si="4"/>
        <v>45995.199999999997</v>
      </c>
      <c r="B271" s="6" t="s">
        <v>25</v>
      </c>
      <c r="C271" s="1" t="s">
        <v>170</v>
      </c>
      <c r="D271" s="1" t="s">
        <v>83</v>
      </c>
      <c r="E271" s="16">
        <v>1</v>
      </c>
      <c r="F271" s="17">
        <v>238.8</v>
      </c>
    </row>
    <row r="272" spans="1:6" s="17" customFormat="1">
      <c r="A272" s="18">
        <f t="shared" ca="1" si="4"/>
        <v>45995.4</v>
      </c>
      <c r="B272" s="6" t="s">
        <v>20</v>
      </c>
      <c r="C272" s="1" t="s">
        <v>170</v>
      </c>
      <c r="D272" s="1" t="s">
        <v>177</v>
      </c>
      <c r="E272" s="16">
        <v>3</v>
      </c>
      <c r="F272" s="17">
        <v>499</v>
      </c>
    </row>
    <row r="273" spans="1:6" s="17" customFormat="1">
      <c r="A273" s="18">
        <f t="shared" ca="1" si="4"/>
        <v>45995.6</v>
      </c>
      <c r="B273" s="6" t="s">
        <v>25</v>
      </c>
      <c r="C273" s="1" t="s">
        <v>170</v>
      </c>
      <c r="D273" s="1" t="s">
        <v>143</v>
      </c>
      <c r="E273" s="16">
        <v>2</v>
      </c>
      <c r="F273" s="17">
        <v>249</v>
      </c>
    </row>
    <row r="274" spans="1:6" s="17" customFormat="1">
      <c r="A274" s="18">
        <f t="shared" ca="1" si="4"/>
        <v>45995.8</v>
      </c>
      <c r="B274" s="6" t="s">
        <v>25</v>
      </c>
      <c r="C274" s="1" t="s">
        <v>170</v>
      </c>
      <c r="D274" s="1" t="s">
        <v>119</v>
      </c>
      <c r="E274" s="16">
        <v>4</v>
      </c>
      <c r="F274" s="17">
        <v>199</v>
      </c>
    </row>
    <row r="275" spans="1:6" s="17" customFormat="1">
      <c r="A275" s="18">
        <f t="shared" ca="1" si="4"/>
        <v>45996</v>
      </c>
      <c r="B275" s="6" t="s">
        <v>20</v>
      </c>
      <c r="C275" s="1" t="s">
        <v>184</v>
      </c>
      <c r="D275" s="1" t="s">
        <v>53</v>
      </c>
      <c r="E275" s="16">
        <v>2</v>
      </c>
      <c r="F275" s="17">
        <v>499</v>
      </c>
    </row>
    <row r="276" spans="1:6" s="17" customFormat="1">
      <c r="A276" s="18">
        <f t="shared" ca="1" si="4"/>
        <v>45996.2</v>
      </c>
      <c r="B276" s="6" t="s">
        <v>25</v>
      </c>
      <c r="C276" s="1" t="s">
        <v>184</v>
      </c>
      <c r="D276" s="1" t="s">
        <v>87</v>
      </c>
      <c r="E276" s="16">
        <v>1</v>
      </c>
      <c r="F276" s="17">
        <v>299</v>
      </c>
    </row>
    <row r="277" spans="1:6" s="17" customFormat="1">
      <c r="A277" s="18">
        <f t="shared" ca="1" si="4"/>
        <v>45996.4</v>
      </c>
      <c r="B277" s="6" t="s">
        <v>25</v>
      </c>
      <c r="C277" s="1" t="s">
        <v>184</v>
      </c>
      <c r="D277" s="1" t="s">
        <v>51</v>
      </c>
      <c r="E277" s="16">
        <v>3</v>
      </c>
      <c r="F277" s="17">
        <v>67.915000000000006</v>
      </c>
    </row>
    <row r="278" spans="1:6" s="17" customFormat="1">
      <c r="A278" s="18">
        <f t="shared" ca="1" si="4"/>
        <v>45996.6</v>
      </c>
      <c r="B278" s="6" t="s">
        <v>20</v>
      </c>
      <c r="C278" s="1" t="s">
        <v>184</v>
      </c>
      <c r="D278" s="1" t="s">
        <v>49</v>
      </c>
      <c r="E278" s="16">
        <v>4</v>
      </c>
      <c r="F278" s="17">
        <v>99</v>
      </c>
    </row>
    <row r="279" spans="1:6" s="17" customFormat="1">
      <c r="A279" s="18">
        <f t="shared" ca="1" si="4"/>
        <v>45996.800000000003</v>
      </c>
      <c r="B279" s="6" t="s">
        <v>25</v>
      </c>
      <c r="C279" s="1" t="s">
        <v>184</v>
      </c>
      <c r="D279" s="1" t="s">
        <v>185</v>
      </c>
      <c r="E279" s="16">
        <v>3</v>
      </c>
      <c r="F279" s="17">
        <v>238.4</v>
      </c>
    </row>
    <row r="280" spans="1:6" s="17" customFormat="1">
      <c r="A280" s="18">
        <f t="shared" ca="1" si="4"/>
        <v>45997</v>
      </c>
      <c r="B280" s="6" t="s">
        <v>25</v>
      </c>
      <c r="C280" s="1" t="s">
        <v>184</v>
      </c>
      <c r="D280" s="1" t="s">
        <v>156</v>
      </c>
      <c r="E280" s="16">
        <v>3</v>
      </c>
      <c r="F280" s="17">
        <v>149</v>
      </c>
    </row>
    <row r="281" spans="1:6" s="17" customFormat="1">
      <c r="A281" s="18">
        <f t="shared" ca="1" si="4"/>
        <v>45997.2</v>
      </c>
      <c r="B281" s="6" t="s">
        <v>20</v>
      </c>
      <c r="C281" s="1" t="s">
        <v>184</v>
      </c>
      <c r="D281" s="1" t="s">
        <v>62</v>
      </c>
      <c r="E281" s="16">
        <v>4</v>
      </c>
      <c r="F281" s="17">
        <v>1299</v>
      </c>
    </row>
    <row r="282" spans="1:6" s="17" customFormat="1">
      <c r="A282" s="18">
        <f t="shared" ca="1" si="4"/>
        <v>45997.4</v>
      </c>
      <c r="B282" s="6" t="s">
        <v>25</v>
      </c>
      <c r="C282" s="1" t="s">
        <v>184</v>
      </c>
      <c r="D282" s="1" t="s">
        <v>186</v>
      </c>
      <c r="E282" s="16">
        <v>4</v>
      </c>
      <c r="F282" s="17">
        <v>399</v>
      </c>
    </row>
    <row r="283" spans="1:6" s="17" customFormat="1">
      <c r="A283" s="18">
        <f t="shared" ca="1" si="4"/>
        <v>45997.599999999999</v>
      </c>
      <c r="B283" s="6" t="s">
        <v>25</v>
      </c>
      <c r="C283" s="1" t="s">
        <v>184</v>
      </c>
      <c r="D283" s="1" t="s">
        <v>36</v>
      </c>
      <c r="E283" s="16">
        <v>1</v>
      </c>
      <c r="F283" s="17">
        <v>99</v>
      </c>
    </row>
    <row r="284" spans="1:6" s="17" customFormat="1">
      <c r="A284" s="18">
        <f t="shared" ca="1" si="4"/>
        <v>45997.8</v>
      </c>
      <c r="B284" s="6" t="s">
        <v>20</v>
      </c>
      <c r="C284" s="1" t="s">
        <v>184</v>
      </c>
      <c r="D284" s="1" t="s">
        <v>158</v>
      </c>
      <c r="E284" s="16">
        <v>2</v>
      </c>
      <c r="F284" s="17">
        <v>559.20000000000005</v>
      </c>
    </row>
    <row r="285" spans="1:6" s="17" customFormat="1">
      <c r="A285" s="18">
        <f t="shared" ca="1" si="4"/>
        <v>45998</v>
      </c>
      <c r="B285" s="6" t="s">
        <v>25</v>
      </c>
      <c r="C285" s="1" t="s">
        <v>184</v>
      </c>
      <c r="D285" s="1" t="s">
        <v>50</v>
      </c>
      <c r="E285" s="16">
        <v>1</v>
      </c>
      <c r="F285" s="17">
        <v>99</v>
      </c>
    </row>
    <row r="286" spans="1:6" s="17" customFormat="1">
      <c r="A286" s="18">
        <f t="shared" ca="1" si="4"/>
        <v>45998.2</v>
      </c>
      <c r="B286" s="6" t="s">
        <v>25</v>
      </c>
      <c r="C286" s="1" t="s">
        <v>184</v>
      </c>
      <c r="D286" s="1" t="s">
        <v>10</v>
      </c>
      <c r="E286" s="16">
        <v>2</v>
      </c>
      <c r="F286" s="17">
        <v>799</v>
      </c>
    </row>
    <row r="287" spans="1:6" s="17" customFormat="1">
      <c r="A287" s="18">
        <f t="shared" ca="1" si="4"/>
        <v>45998.400000000001</v>
      </c>
      <c r="B287" s="6" t="s">
        <v>20</v>
      </c>
      <c r="C287" s="1" t="s">
        <v>184</v>
      </c>
      <c r="D287" s="1" t="s">
        <v>187</v>
      </c>
      <c r="E287" s="16">
        <v>3</v>
      </c>
      <c r="F287" s="17">
        <v>798</v>
      </c>
    </row>
    <row r="288" spans="1:6" s="17" customFormat="1">
      <c r="A288" s="18">
        <f t="shared" ca="1" si="4"/>
        <v>45998.6</v>
      </c>
      <c r="B288" s="6" t="s">
        <v>25</v>
      </c>
      <c r="C288" s="1" t="s">
        <v>188</v>
      </c>
      <c r="D288" s="1" t="s">
        <v>116</v>
      </c>
      <c r="E288" s="16">
        <v>1</v>
      </c>
      <c r="F288" s="17">
        <v>299</v>
      </c>
    </row>
    <row r="289" spans="1:6" s="17" customFormat="1">
      <c r="A289" s="18">
        <f t="shared" ca="1" si="4"/>
        <v>45998.8</v>
      </c>
      <c r="B289" s="6" t="s">
        <v>28</v>
      </c>
      <c r="C289" s="1" t="s">
        <v>188</v>
      </c>
      <c r="D289" s="1" t="s">
        <v>101</v>
      </c>
      <c r="E289" s="16">
        <v>2</v>
      </c>
      <c r="F289" s="17">
        <v>249</v>
      </c>
    </row>
    <row r="290" spans="1:6" s="17" customFormat="1">
      <c r="A290" s="18">
        <f t="shared" ca="1" si="4"/>
        <v>45999</v>
      </c>
      <c r="B290" s="6" t="s">
        <v>20</v>
      </c>
      <c r="C290" s="1" t="s">
        <v>188</v>
      </c>
      <c r="D290" s="1" t="s">
        <v>189</v>
      </c>
      <c r="E290" s="16">
        <v>4</v>
      </c>
      <c r="F290" s="17">
        <v>598</v>
      </c>
    </row>
    <row r="291" spans="1:6" s="17" customFormat="1">
      <c r="A291" s="18">
        <f t="shared" ca="1" si="4"/>
        <v>45999.199999999997</v>
      </c>
      <c r="B291" s="6" t="s">
        <v>25</v>
      </c>
      <c r="C291" s="1" t="s">
        <v>188</v>
      </c>
      <c r="D291" s="1" t="s">
        <v>93</v>
      </c>
      <c r="E291" s="16">
        <v>1</v>
      </c>
      <c r="F291" s="17">
        <v>149</v>
      </c>
    </row>
    <row r="292" spans="1:6" s="17" customFormat="1">
      <c r="A292" s="18">
        <f t="shared" ca="1" si="4"/>
        <v>45999.4</v>
      </c>
      <c r="B292" s="6" t="s">
        <v>28</v>
      </c>
      <c r="C292" s="1" t="s">
        <v>188</v>
      </c>
      <c r="D292" s="1" t="s">
        <v>61</v>
      </c>
      <c r="E292" s="16">
        <v>4</v>
      </c>
      <c r="F292" s="17">
        <v>598</v>
      </c>
    </row>
    <row r="293" spans="1:6" s="17" customFormat="1">
      <c r="A293" s="18">
        <f t="shared" ca="1" si="4"/>
        <v>45999.6</v>
      </c>
      <c r="B293" s="6" t="s">
        <v>20</v>
      </c>
      <c r="C293" s="1" t="s">
        <v>188</v>
      </c>
      <c r="D293" s="1" t="s">
        <v>190</v>
      </c>
      <c r="E293" s="16">
        <v>3</v>
      </c>
      <c r="F293" s="17">
        <v>699</v>
      </c>
    </row>
    <row r="294" spans="1:6" s="17" customFormat="1">
      <c r="A294" s="18">
        <f t="shared" ca="1" si="4"/>
        <v>45999.8</v>
      </c>
      <c r="B294" s="6" t="s">
        <v>25</v>
      </c>
      <c r="C294" s="1" t="s">
        <v>188</v>
      </c>
      <c r="D294" s="1" t="s">
        <v>113</v>
      </c>
      <c r="E294" s="16">
        <v>1</v>
      </c>
      <c r="F294" s="17">
        <v>149</v>
      </c>
    </row>
    <row r="295" spans="1:6" s="17" customFormat="1">
      <c r="A295" s="18">
        <f t="shared" ca="1" si="4"/>
        <v>46000</v>
      </c>
      <c r="B295" s="6" t="s">
        <v>28</v>
      </c>
      <c r="C295" s="1" t="s">
        <v>188</v>
      </c>
      <c r="D295" s="1" t="s">
        <v>165</v>
      </c>
      <c r="E295" s="16">
        <v>4</v>
      </c>
      <c r="F295" s="17">
        <v>499</v>
      </c>
    </row>
    <row r="296" spans="1:6" s="17" customFormat="1">
      <c r="A296" s="18">
        <f t="shared" ca="1" si="4"/>
        <v>46000.2</v>
      </c>
      <c r="B296" s="6" t="s">
        <v>20</v>
      </c>
      <c r="C296" s="1" t="s">
        <v>188</v>
      </c>
      <c r="D296" s="1" t="s">
        <v>101</v>
      </c>
      <c r="E296" s="16">
        <v>2</v>
      </c>
      <c r="F296" s="17">
        <v>249</v>
      </c>
    </row>
    <row r="297" spans="1:6" s="17" customFormat="1">
      <c r="A297" s="18">
        <f t="shared" ca="1" si="4"/>
        <v>46000.4</v>
      </c>
      <c r="B297" s="6" t="s">
        <v>25</v>
      </c>
      <c r="C297" s="1" t="s">
        <v>188</v>
      </c>
      <c r="D297" s="1" t="s">
        <v>92</v>
      </c>
      <c r="E297" s="16">
        <v>4</v>
      </c>
      <c r="F297" s="17">
        <v>499</v>
      </c>
    </row>
    <row r="298" spans="1:6" s="17" customFormat="1">
      <c r="A298" s="18">
        <f t="shared" ca="1" si="4"/>
        <v>46000.6</v>
      </c>
      <c r="B298" s="6" t="s">
        <v>28</v>
      </c>
      <c r="C298" s="1" t="s">
        <v>188</v>
      </c>
      <c r="D298" s="1" t="s">
        <v>191</v>
      </c>
      <c r="E298" s="16">
        <v>1</v>
      </c>
      <c r="F298" s="17">
        <v>99</v>
      </c>
    </row>
    <row r="299" spans="1:6" s="17" customFormat="1">
      <c r="A299" s="18">
        <f t="shared" ca="1" si="4"/>
        <v>46000.800000000003</v>
      </c>
      <c r="B299" s="6" t="s">
        <v>20</v>
      </c>
      <c r="C299" s="1" t="s">
        <v>188</v>
      </c>
      <c r="D299" s="1" t="s">
        <v>93</v>
      </c>
      <c r="E299" s="16">
        <v>4</v>
      </c>
      <c r="F299" s="17">
        <v>149</v>
      </c>
    </row>
    <row r="300" spans="1:6" s="17" customFormat="1">
      <c r="A300" s="18">
        <f t="shared" ca="1" si="4"/>
        <v>46001</v>
      </c>
      <c r="B300" s="6" t="s">
        <v>25</v>
      </c>
      <c r="C300" s="1" t="s">
        <v>188</v>
      </c>
      <c r="D300" s="1" t="s">
        <v>119</v>
      </c>
      <c r="E300" s="16">
        <v>3</v>
      </c>
      <c r="F300" s="17">
        <v>99.5</v>
      </c>
    </row>
    <row r="301" spans="1:6" s="17" customFormat="1">
      <c r="A301" s="18">
        <f t="shared" ca="1" si="4"/>
        <v>46001.2</v>
      </c>
      <c r="B301" s="6" t="s">
        <v>28</v>
      </c>
      <c r="C301" s="1" t="s">
        <v>188</v>
      </c>
      <c r="D301" s="1" t="s">
        <v>151</v>
      </c>
      <c r="E301" s="16">
        <v>3</v>
      </c>
      <c r="F301" s="17">
        <v>299</v>
      </c>
    </row>
    <row r="302" spans="1:6" s="17" customFormat="1">
      <c r="A302" s="18">
        <f t="shared" ca="1" si="4"/>
        <v>46001.4</v>
      </c>
      <c r="B302" s="6" t="s">
        <v>20</v>
      </c>
      <c r="C302" s="1" t="s">
        <v>188</v>
      </c>
      <c r="D302" s="1" t="s">
        <v>174</v>
      </c>
      <c r="E302" s="16">
        <v>2</v>
      </c>
      <c r="F302" s="17">
        <v>399</v>
      </c>
    </row>
    <row r="303" spans="1:6" s="17" customFormat="1">
      <c r="A303" s="18">
        <f t="shared" ca="1" si="4"/>
        <v>46001.599999999999</v>
      </c>
      <c r="B303" s="6" t="s">
        <v>25</v>
      </c>
      <c r="C303" s="1" t="s">
        <v>188</v>
      </c>
      <c r="D303" s="1" t="s">
        <v>49</v>
      </c>
      <c r="E303" s="16">
        <v>4</v>
      </c>
      <c r="F303" s="17">
        <v>99</v>
      </c>
    </row>
    <row r="304" spans="1:6" s="17" customFormat="1">
      <c r="A304" s="18">
        <f t="shared" ca="1" si="4"/>
        <v>46001.8</v>
      </c>
      <c r="B304" s="6" t="s">
        <v>28</v>
      </c>
      <c r="C304" s="1" t="s">
        <v>188</v>
      </c>
      <c r="D304" s="1" t="s">
        <v>70</v>
      </c>
      <c r="E304" s="16">
        <v>1</v>
      </c>
      <c r="F304" s="17">
        <v>103.2</v>
      </c>
    </row>
    <row r="305" spans="1:6" s="17" customFormat="1">
      <c r="A305" s="18">
        <f t="shared" ca="1" si="4"/>
        <v>46002</v>
      </c>
      <c r="B305" s="6" t="s">
        <v>20</v>
      </c>
      <c r="C305" s="1" t="s">
        <v>188</v>
      </c>
      <c r="D305" s="1" t="s">
        <v>174</v>
      </c>
      <c r="E305" s="16">
        <v>2</v>
      </c>
      <c r="F305" s="17">
        <v>399</v>
      </c>
    </row>
    <row r="306" spans="1:6" s="17" customFormat="1">
      <c r="A306" s="18">
        <f t="shared" ca="1" si="4"/>
        <v>46002.2</v>
      </c>
      <c r="B306" s="6" t="s">
        <v>25</v>
      </c>
      <c r="C306" s="1" t="s">
        <v>188</v>
      </c>
      <c r="D306" s="1" t="s">
        <v>169</v>
      </c>
      <c r="E306" s="16">
        <v>4</v>
      </c>
      <c r="F306" s="17">
        <v>749.5</v>
      </c>
    </row>
    <row r="307" spans="1:6" s="17" customFormat="1">
      <c r="A307" s="18">
        <f t="shared" ca="1" si="4"/>
        <v>46002.400000000001</v>
      </c>
      <c r="B307" s="6" t="s">
        <v>28</v>
      </c>
      <c r="C307" s="1" t="s">
        <v>188</v>
      </c>
      <c r="D307" s="1" t="s">
        <v>192</v>
      </c>
      <c r="E307" s="16">
        <v>3</v>
      </c>
      <c r="F307" s="17">
        <v>49.9</v>
      </c>
    </row>
    <row r="308" spans="1:6" s="17" customFormat="1">
      <c r="A308" s="18">
        <f t="shared" ca="1" si="4"/>
        <v>46002.6</v>
      </c>
      <c r="B308" s="6" t="s">
        <v>20</v>
      </c>
      <c r="C308" s="1" t="s">
        <v>188</v>
      </c>
      <c r="D308" s="1" t="s">
        <v>193</v>
      </c>
      <c r="E308" s="16">
        <v>1</v>
      </c>
      <c r="F308" s="17">
        <v>49.9</v>
      </c>
    </row>
    <row r="309" spans="1:6" s="17" customFormat="1">
      <c r="A309" s="18">
        <f t="shared" ca="1" si="4"/>
        <v>46002.8</v>
      </c>
      <c r="B309" s="6" t="s">
        <v>25</v>
      </c>
      <c r="C309" s="1" t="s">
        <v>188</v>
      </c>
      <c r="D309" s="1" t="s">
        <v>46</v>
      </c>
      <c r="E309" s="16">
        <v>3</v>
      </c>
      <c r="F309" s="17">
        <v>79.900000000000006</v>
      </c>
    </row>
    <row r="310" spans="1:6" s="17" customFormat="1">
      <c r="A310" s="18">
        <f t="shared" ca="1" si="4"/>
        <v>46003</v>
      </c>
      <c r="B310" s="6" t="s">
        <v>28</v>
      </c>
      <c r="C310" s="1" t="s">
        <v>188</v>
      </c>
      <c r="D310" s="1" t="s">
        <v>56</v>
      </c>
      <c r="E310" s="16">
        <v>3</v>
      </c>
      <c r="F310" s="17">
        <v>299</v>
      </c>
    </row>
    <row r="311" spans="1:6" s="17" customFormat="1">
      <c r="A311" s="18">
        <f t="shared" ca="1" si="4"/>
        <v>46003.199999999997</v>
      </c>
      <c r="B311" s="6" t="s">
        <v>20</v>
      </c>
      <c r="C311" s="1" t="s">
        <v>188</v>
      </c>
      <c r="D311" s="1" t="s">
        <v>157</v>
      </c>
      <c r="E311" s="16">
        <v>4</v>
      </c>
      <c r="F311" s="17">
        <v>149</v>
      </c>
    </row>
    <row r="312" spans="1:6" s="17" customFormat="1">
      <c r="A312" s="18">
        <f t="shared" ca="1" si="4"/>
        <v>46003.4</v>
      </c>
      <c r="B312" s="6" t="s">
        <v>25</v>
      </c>
      <c r="C312" s="1" t="s">
        <v>188</v>
      </c>
      <c r="D312" s="1" t="s">
        <v>117</v>
      </c>
      <c r="E312" s="16">
        <v>2</v>
      </c>
      <c r="F312" s="17">
        <v>34.93</v>
      </c>
    </row>
    <row r="313" spans="1:6" s="17" customFormat="1">
      <c r="A313" s="18">
        <f t="shared" ca="1" si="4"/>
        <v>46003.6</v>
      </c>
      <c r="B313" s="6" t="s">
        <v>28</v>
      </c>
      <c r="C313" s="1" t="s">
        <v>188</v>
      </c>
      <c r="D313" s="1" t="s">
        <v>107</v>
      </c>
      <c r="E313" s="16">
        <v>1</v>
      </c>
      <c r="F313" s="17">
        <v>398</v>
      </c>
    </row>
    <row r="314" spans="1:6" s="17" customFormat="1">
      <c r="A314" s="18">
        <f t="shared" ca="1" si="4"/>
        <v>46003.8</v>
      </c>
      <c r="B314" s="6" t="s">
        <v>20</v>
      </c>
      <c r="C314" s="1" t="s">
        <v>188</v>
      </c>
      <c r="D314" s="1" t="s">
        <v>120</v>
      </c>
      <c r="E314" s="16">
        <v>4</v>
      </c>
      <c r="F314" s="17">
        <v>198</v>
      </c>
    </row>
    <row r="315" spans="1:6" s="17" customFormat="1">
      <c r="A315" s="18">
        <f t="shared" ca="1" si="4"/>
        <v>46004</v>
      </c>
      <c r="B315" s="6" t="s">
        <v>25</v>
      </c>
      <c r="C315" s="1" t="s">
        <v>188</v>
      </c>
      <c r="D315" s="1" t="s">
        <v>64</v>
      </c>
      <c r="E315" s="16">
        <v>2</v>
      </c>
      <c r="F315" s="17">
        <v>99</v>
      </c>
    </row>
    <row r="316" spans="1:6" s="17" customFormat="1">
      <c r="A316" s="18">
        <f t="shared" ca="1" si="4"/>
        <v>46004.2</v>
      </c>
      <c r="B316" s="6" t="s">
        <v>28</v>
      </c>
      <c r="C316" s="1" t="s">
        <v>188</v>
      </c>
      <c r="D316" s="1" t="s">
        <v>120</v>
      </c>
      <c r="E316" s="16">
        <v>1</v>
      </c>
      <c r="F316" s="17">
        <v>99</v>
      </c>
    </row>
    <row r="317" spans="1:6" s="17" customFormat="1">
      <c r="A317" s="18">
        <f t="shared" ca="1" si="4"/>
        <v>46004.4</v>
      </c>
      <c r="B317" s="6" t="s">
        <v>20</v>
      </c>
      <c r="C317" s="1" t="s">
        <v>188</v>
      </c>
      <c r="D317" s="1" t="s">
        <v>87</v>
      </c>
      <c r="E317" s="16">
        <v>3</v>
      </c>
      <c r="F317" s="17">
        <v>598</v>
      </c>
    </row>
    <row r="318" spans="1:6" s="17" customFormat="1">
      <c r="A318" s="18">
        <f t="shared" ca="1" si="4"/>
        <v>46004.6</v>
      </c>
      <c r="B318" s="6" t="s">
        <v>25</v>
      </c>
      <c r="C318" s="1" t="s">
        <v>188</v>
      </c>
      <c r="D318" s="1" t="s">
        <v>159</v>
      </c>
      <c r="E318" s="16">
        <v>3</v>
      </c>
      <c r="F318" s="17">
        <v>399</v>
      </c>
    </row>
    <row r="319" spans="1:6" s="17" customFormat="1">
      <c r="A319" s="18">
        <f t="shared" ca="1" si="4"/>
        <v>46004.800000000003</v>
      </c>
      <c r="B319" s="6" t="s">
        <v>28</v>
      </c>
      <c r="C319" s="1" t="s">
        <v>188</v>
      </c>
      <c r="D319" s="1" t="s">
        <v>194</v>
      </c>
      <c r="E319" s="16">
        <v>1</v>
      </c>
      <c r="F319" s="17">
        <v>358</v>
      </c>
    </row>
    <row r="320" spans="1:6" s="17" customFormat="1">
      <c r="A320" s="18">
        <f t="shared" ca="1" si="4"/>
        <v>46005</v>
      </c>
      <c r="B320" s="6" t="s">
        <v>20</v>
      </c>
      <c r="C320" s="1" t="s">
        <v>195</v>
      </c>
      <c r="D320" s="1" t="s">
        <v>169</v>
      </c>
      <c r="E320" s="16">
        <v>1</v>
      </c>
      <c r="F320" s="17">
        <v>1499</v>
      </c>
    </row>
    <row r="321" spans="1:6" s="17" customFormat="1">
      <c r="A321" s="18">
        <f t="shared" ca="1" si="4"/>
        <v>46005.2</v>
      </c>
      <c r="B321" s="6" t="s">
        <v>25</v>
      </c>
      <c r="C321" s="1" t="s">
        <v>195</v>
      </c>
      <c r="D321" s="1" t="s">
        <v>196</v>
      </c>
      <c r="E321" s="16">
        <v>1</v>
      </c>
      <c r="F321" s="17">
        <v>129</v>
      </c>
    </row>
    <row r="322" spans="1:6" s="17" customFormat="1">
      <c r="A322" s="18">
        <f t="shared" ca="1" si="4"/>
        <v>46005.4</v>
      </c>
      <c r="B322" s="6" t="s">
        <v>28</v>
      </c>
      <c r="C322" s="1" t="s">
        <v>195</v>
      </c>
      <c r="D322" s="1" t="s">
        <v>58</v>
      </c>
      <c r="E322" s="16">
        <v>1</v>
      </c>
      <c r="F322" s="17">
        <v>299</v>
      </c>
    </row>
    <row r="323" spans="1:6" s="17" customFormat="1">
      <c r="A323" s="18">
        <f t="shared" ref="A323:A386" ca="1" si="5">TODAY()-90+ROW()/5</f>
        <v>46005.599999999999</v>
      </c>
      <c r="B323" s="6" t="s">
        <v>20</v>
      </c>
      <c r="C323" s="1" t="s">
        <v>195</v>
      </c>
      <c r="D323" s="1" t="s">
        <v>53</v>
      </c>
      <c r="E323" s="16">
        <v>1</v>
      </c>
      <c r="F323" s="17">
        <v>499</v>
      </c>
    </row>
    <row r="324" spans="1:6" s="17" customFormat="1">
      <c r="A324" s="18">
        <f t="shared" ca="1" si="5"/>
        <v>46005.8</v>
      </c>
      <c r="B324" s="6" t="s">
        <v>25</v>
      </c>
      <c r="C324" s="1" t="s">
        <v>195</v>
      </c>
      <c r="D324" s="1" t="s">
        <v>73</v>
      </c>
      <c r="E324" s="16">
        <v>4</v>
      </c>
      <c r="F324" s="17">
        <v>99</v>
      </c>
    </row>
    <row r="325" spans="1:6" s="17" customFormat="1">
      <c r="A325" s="18">
        <f t="shared" ca="1" si="5"/>
        <v>46006</v>
      </c>
      <c r="B325" s="6" t="s">
        <v>28</v>
      </c>
      <c r="C325" s="1" t="s">
        <v>195</v>
      </c>
      <c r="D325" s="1" t="s">
        <v>197</v>
      </c>
      <c r="E325" s="16">
        <v>4</v>
      </c>
      <c r="F325" s="17">
        <v>349</v>
      </c>
    </row>
    <row r="326" spans="1:6" s="17" customFormat="1">
      <c r="A326" s="18">
        <f t="shared" ca="1" si="5"/>
        <v>46006.2</v>
      </c>
      <c r="B326" s="6" t="s">
        <v>20</v>
      </c>
      <c r="C326" s="1" t="s">
        <v>195</v>
      </c>
      <c r="D326" s="1" t="s">
        <v>131</v>
      </c>
      <c r="E326" s="16">
        <v>1</v>
      </c>
      <c r="F326" s="17">
        <v>598</v>
      </c>
    </row>
    <row r="327" spans="1:6" s="17" customFormat="1">
      <c r="A327" s="18">
        <f t="shared" ca="1" si="5"/>
        <v>46006.400000000001</v>
      </c>
      <c r="B327" s="6" t="s">
        <v>25</v>
      </c>
      <c r="C327" s="1" t="s">
        <v>195</v>
      </c>
      <c r="D327" s="1" t="s">
        <v>187</v>
      </c>
      <c r="E327" s="16">
        <v>4</v>
      </c>
      <c r="F327" s="17">
        <v>399</v>
      </c>
    </row>
    <row r="328" spans="1:6" s="17" customFormat="1">
      <c r="A328" s="18">
        <f t="shared" ca="1" si="5"/>
        <v>46006.6</v>
      </c>
      <c r="B328" s="6" t="s">
        <v>28</v>
      </c>
      <c r="C328" s="1" t="s">
        <v>195</v>
      </c>
      <c r="D328" s="1" t="s">
        <v>92</v>
      </c>
      <c r="E328" s="16">
        <v>3</v>
      </c>
      <c r="F328" s="17">
        <v>499</v>
      </c>
    </row>
    <row r="329" spans="1:6" s="17" customFormat="1">
      <c r="A329" s="18">
        <f t="shared" ca="1" si="5"/>
        <v>46006.8</v>
      </c>
      <c r="B329" s="6" t="s">
        <v>20</v>
      </c>
      <c r="C329" s="1" t="s">
        <v>195</v>
      </c>
      <c r="D329" s="1" t="s">
        <v>121</v>
      </c>
      <c r="E329" s="16">
        <v>3</v>
      </c>
      <c r="F329" s="17">
        <v>199</v>
      </c>
    </row>
    <row r="330" spans="1:6" s="17" customFormat="1">
      <c r="A330" s="18">
        <f t="shared" ca="1" si="5"/>
        <v>46007</v>
      </c>
      <c r="B330" s="6" t="s">
        <v>25</v>
      </c>
      <c r="C330" s="1" t="s">
        <v>195</v>
      </c>
      <c r="D330" s="1" t="s">
        <v>75</v>
      </c>
      <c r="E330" s="16">
        <v>4</v>
      </c>
      <c r="F330" s="17">
        <v>798</v>
      </c>
    </row>
    <row r="331" spans="1:6" s="17" customFormat="1">
      <c r="A331" s="18">
        <f t="shared" ca="1" si="5"/>
        <v>46007.199999999997</v>
      </c>
      <c r="B331" s="6" t="s">
        <v>28</v>
      </c>
      <c r="C331" s="1" t="s">
        <v>195</v>
      </c>
      <c r="D331" s="1" t="s">
        <v>198</v>
      </c>
      <c r="E331" s="16">
        <v>4</v>
      </c>
      <c r="F331" s="17">
        <v>149</v>
      </c>
    </row>
    <row r="332" spans="1:6" s="17" customFormat="1">
      <c r="A332" s="18">
        <f t="shared" ca="1" si="5"/>
        <v>46007.4</v>
      </c>
      <c r="B332" s="6" t="s">
        <v>20</v>
      </c>
      <c r="C332" s="1" t="s">
        <v>195</v>
      </c>
      <c r="D332" s="1" t="s">
        <v>161</v>
      </c>
      <c r="E332" s="16">
        <v>1</v>
      </c>
      <c r="F332" s="17">
        <v>149</v>
      </c>
    </row>
    <row r="333" spans="1:6" s="17" customFormat="1">
      <c r="A333" s="18">
        <f t="shared" ca="1" si="5"/>
        <v>46007.6</v>
      </c>
      <c r="B333" s="6" t="s">
        <v>25</v>
      </c>
      <c r="C333" s="1" t="s">
        <v>195</v>
      </c>
      <c r="D333" s="1" t="s">
        <v>129</v>
      </c>
      <c r="E333" s="16">
        <v>4</v>
      </c>
      <c r="F333" s="17">
        <v>99</v>
      </c>
    </row>
    <row r="334" spans="1:6" s="17" customFormat="1">
      <c r="A334" s="18">
        <f t="shared" ca="1" si="5"/>
        <v>46007.8</v>
      </c>
      <c r="B334" s="6" t="s">
        <v>28</v>
      </c>
      <c r="C334" s="1" t="s">
        <v>195</v>
      </c>
      <c r="D334" s="1" t="s">
        <v>107</v>
      </c>
      <c r="E334" s="16">
        <v>4</v>
      </c>
      <c r="F334" s="17">
        <v>199</v>
      </c>
    </row>
    <row r="335" spans="1:6" s="17" customFormat="1">
      <c r="A335" s="18">
        <f t="shared" ca="1" si="5"/>
        <v>46008</v>
      </c>
      <c r="B335" s="6" t="s">
        <v>20</v>
      </c>
      <c r="C335" s="1" t="s">
        <v>195</v>
      </c>
      <c r="D335" s="1" t="s">
        <v>199</v>
      </c>
      <c r="E335" s="16">
        <v>4</v>
      </c>
      <c r="F335" s="17">
        <v>499</v>
      </c>
    </row>
    <row r="336" spans="1:6" s="17" customFormat="1">
      <c r="A336" s="18">
        <f t="shared" ca="1" si="5"/>
        <v>46008.2</v>
      </c>
      <c r="B336" s="6" t="s">
        <v>25</v>
      </c>
      <c r="C336" s="1" t="s">
        <v>195</v>
      </c>
      <c r="D336" s="1" t="s">
        <v>87</v>
      </c>
      <c r="E336" s="16">
        <v>3</v>
      </c>
      <c r="F336" s="17">
        <v>299</v>
      </c>
    </row>
    <row r="337" spans="1:6" s="17" customFormat="1">
      <c r="A337" s="18">
        <f t="shared" ca="1" si="5"/>
        <v>46008.4</v>
      </c>
      <c r="B337" s="6" t="s">
        <v>28</v>
      </c>
      <c r="C337" s="1" t="s">
        <v>195</v>
      </c>
      <c r="D337" s="1" t="s">
        <v>160</v>
      </c>
      <c r="E337" s="16">
        <v>2</v>
      </c>
      <c r="F337" s="17">
        <v>349</v>
      </c>
    </row>
    <row r="338" spans="1:6" s="17" customFormat="1">
      <c r="A338" s="18">
        <f t="shared" ca="1" si="5"/>
        <v>46008.6</v>
      </c>
      <c r="B338" s="6" t="s">
        <v>20</v>
      </c>
      <c r="C338" s="1" t="s">
        <v>195</v>
      </c>
      <c r="D338" s="1" t="s">
        <v>200</v>
      </c>
      <c r="E338" s="16">
        <v>2</v>
      </c>
      <c r="F338" s="17">
        <v>599</v>
      </c>
    </row>
    <row r="339" spans="1:6" s="17" customFormat="1">
      <c r="A339" s="18">
        <f t="shared" ca="1" si="5"/>
        <v>46008.800000000003</v>
      </c>
      <c r="B339" s="6" t="s">
        <v>25</v>
      </c>
      <c r="C339" s="1" t="s">
        <v>195</v>
      </c>
      <c r="D339" s="1" t="s">
        <v>201</v>
      </c>
      <c r="E339" s="16">
        <v>4</v>
      </c>
      <c r="F339" s="17">
        <v>299</v>
      </c>
    </row>
    <row r="340" spans="1:6" s="17" customFormat="1">
      <c r="A340" s="18">
        <f t="shared" ca="1" si="5"/>
        <v>46009</v>
      </c>
      <c r="B340" s="6" t="s">
        <v>28</v>
      </c>
      <c r="C340" s="1" t="s">
        <v>195</v>
      </c>
      <c r="D340" s="1" t="s">
        <v>192</v>
      </c>
      <c r="E340" s="16">
        <v>1</v>
      </c>
      <c r="F340" s="17">
        <v>49.9</v>
      </c>
    </row>
    <row r="341" spans="1:6" s="17" customFormat="1">
      <c r="A341" s="18">
        <f t="shared" ca="1" si="5"/>
        <v>46009.2</v>
      </c>
      <c r="B341" s="6" t="s">
        <v>20</v>
      </c>
      <c r="C341" s="1" t="s">
        <v>195</v>
      </c>
      <c r="D341" s="1" t="s">
        <v>187</v>
      </c>
      <c r="E341" s="16">
        <v>3</v>
      </c>
      <c r="F341" s="17">
        <v>399</v>
      </c>
    </row>
    <row r="342" spans="1:6" s="17" customFormat="1">
      <c r="A342" s="18">
        <f t="shared" ca="1" si="5"/>
        <v>46009.4</v>
      </c>
      <c r="B342" s="6" t="s">
        <v>25</v>
      </c>
      <c r="C342" s="1" t="s">
        <v>195</v>
      </c>
      <c r="D342" s="1" t="s">
        <v>62</v>
      </c>
      <c r="E342" s="16">
        <v>1</v>
      </c>
      <c r="F342" s="17">
        <v>1299</v>
      </c>
    </row>
    <row r="343" spans="1:6" s="17" customFormat="1">
      <c r="A343" s="18">
        <f t="shared" ca="1" si="5"/>
        <v>46009.599999999999</v>
      </c>
      <c r="B343" s="6" t="s">
        <v>28</v>
      </c>
      <c r="C343" s="1" t="s">
        <v>195</v>
      </c>
      <c r="D343" s="1" t="s">
        <v>167</v>
      </c>
      <c r="E343" s="16">
        <v>1</v>
      </c>
      <c r="F343" s="17">
        <v>999</v>
      </c>
    </row>
    <row r="344" spans="1:6" s="17" customFormat="1">
      <c r="A344" s="18">
        <f t="shared" ca="1" si="5"/>
        <v>46009.8</v>
      </c>
      <c r="B344" s="6" t="s">
        <v>20</v>
      </c>
      <c r="C344" s="1" t="s">
        <v>195</v>
      </c>
      <c r="D344" s="1" t="s">
        <v>165</v>
      </c>
      <c r="E344" s="16">
        <v>1</v>
      </c>
      <c r="F344" s="17">
        <v>499</v>
      </c>
    </row>
    <row r="345" spans="1:6" s="17" customFormat="1">
      <c r="A345" s="18">
        <f t="shared" ca="1" si="5"/>
        <v>46010</v>
      </c>
      <c r="B345" s="6" t="s">
        <v>25</v>
      </c>
      <c r="C345" s="1" t="s">
        <v>195</v>
      </c>
      <c r="D345" s="1" t="s">
        <v>60</v>
      </c>
      <c r="E345" s="16">
        <v>3</v>
      </c>
      <c r="F345" s="17">
        <v>399</v>
      </c>
    </row>
    <row r="346" spans="1:6" s="17" customFormat="1">
      <c r="A346" s="18">
        <f t="shared" ca="1" si="5"/>
        <v>46010.2</v>
      </c>
      <c r="B346" s="6" t="s">
        <v>28</v>
      </c>
      <c r="C346" s="1" t="s">
        <v>202</v>
      </c>
      <c r="D346" s="1" t="s">
        <v>91</v>
      </c>
      <c r="E346" s="16">
        <v>2</v>
      </c>
      <c r="F346" s="17">
        <v>559.20000000000005</v>
      </c>
    </row>
    <row r="347" spans="1:6" s="17" customFormat="1">
      <c r="A347" s="18">
        <f t="shared" ca="1" si="5"/>
        <v>46010.400000000001</v>
      </c>
      <c r="B347" s="6" t="s">
        <v>20</v>
      </c>
      <c r="C347" s="1" t="s">
        <v>202</v>
      </c>
      <c r="D347" s="1" t="s">
        <v>203</v>
      </c>
      <c r="E347" s="16">
        <v>4</v>
      </c>
      <c r="F347" s="17">
        <v>69.900000000000006</v>
      </c>
    </row>
    <row r="348" spans="1:6" s="17" customFormat="1">
      <c r="A348" s="18">
        <f t="shared" ca="1" si="5"/>
        <v>46010.6</v>
      </c>
      <c r="B348" s="6" t="s">
        <v>28</v>
      </c>
      <c r="C348" s="1" t="s">
        <v>202</v>
      </c>
      <c r="D348" s="1" t="s">
        <v>109</v>
      </c>
      <c r="E348" s="16">
        <v>4</v>
      </c>
      <c r="F348" s="17">
        <v>79.900000000000006</v>
      </c>
    </row>
    <row r="349" spans="1:6" s="17" customFormat="1">
      <c r="A349" s="18">
        <f t="shared" ca="1" si="5"/>
        <v>46010.8</v>
      </c>
      <c r="B349" s="6" t="s">
        <v>28</v>
      </c>
      <c r="C349" s="1" t="s">
        <v>202</v>
      </c>
      <c r="D349" s="1" t="s">
        <v>135</v>
      </c>
      <c r="E349" s="16">
        <v>3</v>
      </c>
      <c r="F349" s="17">
        <v>399</v>
      </c>
    </row>
    <row r="350" spans="1:6" s="17" customFormat="1">
      <c r="A350" s="18">
        <f t="shared" ca="1" si="5"/>
        <v>46011</v>
      </c>
      <c r="B350" s="6" t="s">
        <v>20</v>
      </c>
      <c r="C350" s="1" t="s">
        <v>202</v>
      </c>
      <c r="D350" s="1" t="s">
        <v>204</v>
      </c>
      <c r="E350" s="16">
        <v>2</v>
      </c>
      <c r="F350" s="17">
        <v>299</v>
      </c>
    </row>
    <row r="351" spans="1:6" s="17" customFormat="1">
      <c r="A351" s="18">
        <f t="shared" ca="1" si="5"/>
        <v>46011.199999999997</v>
      </c>
      <c r="B351" s="6" t="s">
        <v>28</v>
      </c>
      <c r="C351" s="1" t="s">
        <v>202</v>
      </c>
      <c r="D351" s="1" t="s">
        <v>6</v>
      </c>
      <c r="E351" s="16">
        <v>2</v>
      </c>
      <c r="F351" s="17">
        <v>799</v>
      </c>
    </row>
    <row r="352" spans="1:6" s="17" customFormat="1">
      <c r="A352" s="18">
        <f t="shared" ca="1" si="5"/>
        <v>46011.4</v>
      </c>
      <c r="B352" s="6" t="s">
        <v>28</v>
      </c>
      <c r="C352" s="1" t="s">
        <v>202</v>
      </c>
      <c r="D352" s="1" t="s">
        <v>120</v>
      </c>
      <c r="E352" s="16">
        <v>1</v>
      </c>
      <c r="F352" s="17">
        <v>99</v>
      </c>
    </row>
    <row r="353" spans="1:6" s="17" customFormat="1">
      <c r="A353" s="18">
        <f t="shared" ca="1" si="5"/>
        <v>46011.6</v>
      </c>
      <c r="B353" s="6" t="s">
        <v>20</v>
      </c>
      <c r="C353" s="1" t="s">
        <v>202</v>
      </c>
      <c r="D353" s="1" t="s">
        <v>12</v>
      </c>
      <c r="E353" s="16">
        <v>2</v>
      </c>
      <c r="F353" s="17">
        <v>599</v>
      </c>
    </row>
    <row r="354" spans="1:6" s="17" customFormat="1">
      <c r="A354" s="18">
        <f t="shared" ca="1" si="5"/>
        <v>46011.8</v>
      </c>
      <c r="B354" s="6" t="s">
        <v>28</v>
      </c>
      <c r="C354" s="1" t="s">
        <v>202</v>
      </c>
      <c r="D354" s="1" t="s">
        <v>31</v>
      </c>
      <c r="E354" s="16">
        <v>3</v>
      </c>
      <c r="F354" s="17">
        <v>599</v>
      </c>
    </row>
    <row r="355" spans="1:6" s="17" customFormat="1">
      <c r="A355" s="18">
        <f t="shared" ca="1" si="5"/>
        <v>46012</v>
      </c>
      <c r="B355" s="6" t="s">
        <v>28</v>
      </c>
      <c r="C355" s="1" t="s">
        <v>202</v>
      </c>
      <c r="D355" s="1" t="s">
        <v>134</v>
      </c>
      <c r="E355" s="16">
        <v>4</v>
      </c>
      <c r="F355" s="17">
        <v>599</v>
      </c>
    </row>
    <row r="356" spans="1:6" s="17" customFormat="1">
      <c r="A356" s="18">
        <f t="shared" ca="1" si="5"/>
        <v>46012.2</v>
      </c>
      <c r="B356" s="6" t="s">
        <v>20</v>
      </c>
      <c r="C356" s="1" t="s">
        <v>202</v>
      </c>
      <c r="D356" s="1" t="s">
        <v>34</v>
      </c>
      <c r="E356" s="16">
        <v>1</v>
      </c>
      <c r="F356" s="17">
        <v>249</v>
      </c>
    </row>
    <row r="357" spans="1:6" s="17" customFormat="1">
      <c r="A357" s="18">
        <f t="shared" ca="1" si="5"/>
        <v>46012.4</v>
      </c>
      <c r="B357" s="6" t="s">
        <v>28</v>
      </c>
      <c r="C357" s="1" t="s">
        <v>202</v>
      </c>
      <c r="D357" s="1" t="s">
        <v>163</v>
      </c>
      <c r="E357" s="16">
        <v>4</v>
      </c>
      <c r="F357" s="17">
        <v>399</v>
      </c>
    </row>
    <row r="358" spans="1:6" s="17" customFormat="1">
      <c r="A358" s="18">
        <f t="shared" ca="1" si="5"/>
        <v>46012.6</v>
      </c>
      <c r="B358" s="6" t="s">
        <v>28</v>
      </c>
      <c r="C358" s="1" t="s">
        <v>202</v>
      </c>
      <c r="D358" s="1" t="s">
        <v>158</v>
      </c>
      <c r="E358" s="16">
        <v>2</v>
      </c>
      <c r="F358" s="17">
        <v>699</v>
      </c>
    </row>
    <row r="359" spans="1:6" s="17" customFormat="1">
      <c r="A359" s="18">
        <f t="shared" ca="1" si="5"/>
        <v>46012.800000000003</v>
      </c>
      <c r="B359" s="6" t="s">
        <v>20</v>
      </c>
      <c r="C359" s="1" t="s">
        <v>202</v>
      </c>
      <c r="D359" s="1" t="s">
        <v>58</v>
      </c>
      <c r="E359" s="16">
        <v>1</v>
      </c>
      <c r="F359" s="17">
        <v>299</v>
      </c>
    </row>
    <row r="360" spans="1:6" s="17" customFormat="1">
      <c r="A360" s="18">
        <f t="shared" ca="1" si="5"/>
        <v>46013</v>
      </c>
      <c r="B360" s="6" t="s">
        <v>28</v>
      </c>
      <c r="C360" s="1" t="s">
        <v>202</v>
      </c>
      <c r="D360" s="1" t="s">
        <v>196</v>
      </c>
      <c r="E360" s="16">
        <v>2</v>
      </c>
      <c r="F360" s="17">
        <v>129</v>
      </c>
    </row>
    <row r="361" spans="1:6" s="17" customFormat="1">
      <c r="A361" s="18">
        <f t="shared" ca="1" si="5"/>
        <v>46013.2</v>
      </c>
      <c r="B361" s="6" t="s">
        <v>28</v>
      </c>
      <c r="C361" s="1" t="s">
        <v>202</v>
      </c>
      <c r="D361" s="1" t="s">
        <v>205</v>
      </c>
      <c r="E361" s="16">
        <v>2</v>
      </c>
      <c r="F361" s="17">
        <v>99</v>
      </c>
    </row>
    <row r="362" spans="1:6" s="17" customFormat="1">
      <c r="A362" s="18">
        <f t="shared" ca="1" si="5"/>
        <v>46013.4</v>
      </c>
      <c r="B362" s="6" t="s">
        <v>20</v>
      </c>
      <c r="C362" s="1" t="s">
        <v>202</v>
      </c>
      <c r="D362" s="1" t="s">
        <v>124</v>
      </c>
      <c r="E362" s="16">
        <v>1</v>
      </c>
      <c r="F362" s="17">
        <v>99</v>
      </c>
    </row>
    <row r="363" spans="1:6" s="17" customFormat="1">
      <c r="A363" s="18">
        <f t="shared" ca="1" si="5"/>
        <v>46013.599999999999</v>
      </c>
      <c r="B363" s="6" t="s">
        <v>28</v>
      </c>
      <c r="C363" s="1" t="s">
        <v>202</v>
      </c>
      <c r="D363" s="1" t="s">
        <v>80</v>
      </c>
      <c r="E363" s="16">
        <v>4</v>
      </c>
      <c r="F363" s="17">
        <v>49.9</v>
      </c>
    </row>
    <row r="364" spans="1:6" s="17" customFormat="1">
      <c r="A364" s="18">
        <f t="shared" ca="1" si="5"/>
        <v>46013.8</v>
      </c>
      <c r="B364" s="6" t="s">
        <v>28</v>
      </c>
      <c r="C364" s="1" t="s">
        <v>202</v>
      </c>
      <c r="D364" s="1" t="s">
        <v>183</v>
      </c>
      <c r="E364" s="16">
        <v>2</v>
      </c>
      <c r="F364" s="17">
        <v>99</v>
      </c>
    </row>
    <row r="365" spans="1:6" s="17" customFormat="1">
      <c r="A365" s="18">
        <f t="shared" ca="1" si="5"/>
        <v>46014</v>
      </c>
      <c r="B365" s="6" t="s">
        <v>20</v>
      </c>
      <c r="C365" s="1" t="s">
        <v>202</v>
      </c>
      <c r="D365" s="1" t="s">
        <v>182</v>
      </c>
      <c r="E365" s="16">
        <v>2</v>
      </c>
      <c r="F365" s="17">
        <v>299</v>
      </c>
    </row>
    <row r="366" spans="1:6" s="17" customFormat="1">
      <c r="A366" s="18">
        <f t="shared" ca="1" si="5"/>
        <v>46014.2</v>
      </c>
      <c r="B366" s="6" t="s">
        <v>28</v>
      </c>
      <c r="C366" s="1" t="s">
        <v>202</v>
      </c>
      <c r="D366" s="1" t="s">
        <v>147</v>
      </c>
      <c r="E366" s="16">
        <v>4</v>
      </c>
      <c r="F366" s="17">
        <v>111.75</v>
      </c>
    </row>
    <row r="367" spans="1:6" s="17" customFormat="1">
      <c r="A367" s="18">
        <f t="shared" ca="1" si="5"/>
        <v>46014.400000000001</v>
      </c>
      <c r="B367" s="6" t="s">
        <v>28</v>
      </c>
      <c r="C367" s="1" t="s">
        <v>202</v>
      </c>
      <c r="D367" s="1" t="s">
        <v>149</v>
      </c>
      <c r="E367" s="16">
        <v>3</v>
      </c>
      <c r="F367" s="17">
        <v>178.8</v>
      </c>
    </row>
    <row r="368" spans="1:6" s="17" customFormat="1">
      <c r="A368" s="18">
        <f t="shared" ca="1" si="5"/>
        <v>46014.6</v>
      </c>
      <c r="B368" s="6" t="s">
        <v>20</v>
      </c>
      <c r="C368" s="1" t="s">
        <v>202</v>
      </c>
      <c r="D368" s="1" t="s">
        <v>49</v>
      </c>
      <c r="E368" s="16">
        <v>3</v>
      </c>
      <c r="F368" s="17">
        <v>118.8</v>
      </c>
    </row>
    <row r="369" spans="1:6" s="17" customFormat="1">
      <c r="A369" s="18">
        <f t="shared" ca="1" si="5"/>
        <v>46014.8</v>
      </c>
      <c r="B369" s="6" t="s">
        <v>28</v>
      </c>
      <c r="C369" s="1" t="s">
        <v>202</v>
      </c>
      <c r="D369" s="1" t="s">
        <v>59</v>
      </c>
      <c r="E369" s="16">
        <v>4</v>
      </c>
      <c r="F369" s="17">
        <v>154.80000000000001</v>
      </c>
    </row>
    <row r="370" spans="1:6" s="17" customFormat="1">
      <c r="A370" s="18">
        <f t="shared" ca="1" si="5"/>
        <v>46015</v>
      </c>
      <c r="B370" s="6" t="s">
        <v>28</v>
      </c>
      <c r="C370" s="1" t="s">
        <v>202</v>
      </c>
      <c r="D370" s="1" t="s">
        <v>198</v>
      </c>
      <c r="E370" s="16">
        <v>2</v>
      </c>
      <c r="F370" s="17">
        <v>958.8</v>
      </c>
    </row>
    <row r="371" spans="1:6" s="17" customFormat="1">
      <c r="A371" s="18">
        <f t="shared" ca="1" si="5"/>
        <v>46015.199999999997</v>
      </c>
      <c r="B371" s="6" t="s">
        <v>20</v>
      </c>
      <c r="C371" s="1" t="s">
        <v>202</v>
      </c>
      <c r="D371" s="1" t="s">
        <v>102</v>
      </c>
      <c r="E371" s="16">
        <v>4</v>
      </c>
      <c r="F371" s="17">
        <v>118.8</v>
      </c>
    </row>
    <row r="372" spans="1:6" s="17" customFormat="1">
      <c r="A372" s="18">
        <f t="shared" ca="1" si="5"/>
        <v>46015.4</v>
      </c>
      <c r="B372" s="6" t="s">
        <v>28</v>
      </c>
      <c r="C372" s="1" t="s">
        <v>202</v>
      </c>
      <c r="D372" s="1" t="s">
        <v>75</v>
      </c>
      <c r="E372" s="16">
        <v>2</v>
      </c>
      <c r="F372" s="17">
        <v>399</v>
      </c>
    </row>
    <row r="373" spans="1:6" s="17" customFormat="1">
      <c r="A373" s="18">
        <f t="shared" ca="1" si="5"/>
        <v>46015.6</v>
      </c>
      <c r="B373" s="6" t="s">
        <v>28</v>
      </c>
      <c r="C373" s="1" t="s">
        <v>202</v>
      </c>
      <c r="D373" s="1" t="s">
        <v>181</v>
      </c>
      <c r="E373" s="16">
        <v>2</v>
      </c>
      <c r="F373" s="17">
        <v>129</v>
      </c>
    </row>
    <row r="374" spans="1:6" s="17" customFormat="1">
      <c r="A374" s="18">
        <f t="shared" ca="1" si="5"/>
        <v>46015.8</v>
      </c>
      <c r="B374" s="6" t="s">
        <v>20</v>
      </c>
      <c r="C374" s="1" t="s">
        <v>202</v>
      </c>
      <c r="D374" s="1" t="s">
        <v>97</v>
      </c>
      <c r="E374" s="16">
        <v>3</v>
      </c>
      <c r="F374" s="17">
        <v>399</v>
      </c>
    </row>
    <row r="375" spans="1:6" s="17" customFormat="1">
      <c r="A375" s="18">
        <f t="shared" ca="1" si="5"/>
        <v>46016</v>
      </c>
      <c r="B375" s="6" t="s">
        <v>28</v>
      </c>
      <c r="C375" s="1" t="s">
        <v>202</v>
      </c>
      <c r="D375" s="1" t="s">
        <v>84</v>
      </c>
      <c r="E375" s="16">
        <v>4</v>
      </c>
      <c r="F375" s="17">
        <v>599</v>
      </c>
    </row>
    <row r="376" spans="1:6" s="17" customFormat="1">
      <c r="A376" s="18">
        <f t="shared" ca="1" si="5"/>
        <v>46016.2</v>
      </c>
      <c r="B376" s="6" t="s">
        <v>28</v>
      </c>
      <c r="C376" s="1" t="s">
        <v>202</v>
      </c>
      <c r="D376" s="1" t="s">
        <v>87</v>
      </c>
      <c r="E376" s="16">
        <v>4</v>
      </c>
      <c r="F376" s="17">
        <v>299</v>
      </c>
    </row>
    <row r="377" spans="1:6" s="17" customFormat="1">
      <c r="A377" s="18">
        <f t="shared" ca="1" si="5"/>
        <v>46016.4</v>
      </c>
      <c r="B377" s="6" t="s">
        <v>20</v>
      </c>
      <c r="C377" s="1" t="s">
        <v>202</v>
      </c>
      <c r="D377" s="1" t="s">
        <v>189</v>
      </c>
      <c r="E377" s="16">
        <v>3</v>
      </c>
      <c r="F377" s="17">
        <v>299</v>
      </c>
    </row>
    <row r="378" spans="1:6" s="17" customFormat="1">
      <c r="A378" s="18">
        <f t="shared" ca="1" si="5"/>
        <v>46016.6</v>
      </c>
      <c r="B378" s="6" t="s">
        <v>28</v>
      </c>
      <c r="C378" s="1" t="s">
        <v>202</v>
      </c>
      <c r="D378" s="1" t="s">
        <v>129</v>
      </c>
      <c r="E378" s="16">
        <v>3</v>
      </c>
      <c r="F378" s="17">
        <v>99</v>
      </c>
    </row>
    <row r="379" spans="1:6" s="17" customFormat="1">
      <c r="A379" s="18">
        <f t="shared" ca="1" si="5"/>
        <v>46016.800000000003</v>
      </c>
      <c r="B379" s="6" t="s">
        <v>28</v>
      </c>
      <c r="C379" s="1" t="s">
        <v>202</v>
      </c>
      <c r="D379" s="1" t="s">
        <v>206</v>
      </c>
      <c r="E379" s="16">
        <v>1</v>
      </c>
      <c r="F379" s="17">
        <v>299</v>
      </c>
    </row>
    <row r="380" spans="1:6" s="17" customFormat="1">
      <c r="A380" s="18">
        <f t="shared" ca="1" si="5"/>
        <v>46017</v>
      </c>
      <c r="B380" s="6" t="s">
        <v>20</v>
      </c>
      <c r="C380" s="1" t="s">
        <v>202</v>
      </c>
      <c r="D380" s="1" t="s">
        <v>137</v>
      </c>
      <c r="E380" s="16">
        <v>4</v>
      </c>
      <c r="F380" s="17">
        <v>447</v>
      </c>
    </row>
    <row r="381" spans="1:6" s="17" customFormat="1">
      <c r="A381" s="18">
        <f t="shared" ca="1" si="5"/>
        <v>46017.2</v>
      </c>
      <c r="B381" s="6" t="s">
        <v>28</v>
      </c>
      <c r="C381" s="1" t="s">
        <v>202</v>
      </c>
      <c r="D381" s="1" t="s">
        <v>207</v>
      </c>
      <c r="E381" s="16">
        <v>2</v>
      </c>
      <c r="F381" s="17">
        <v>249</v>
      </c>
    </row>
    <row r="382" spans="1:6" s="17" customFormat="1">
      <c r="A382" s="18">
        <f t="shared" ca="1" si="5"/>
        <v>46017.4</v>
      </c>
      <c r="B382" s="6" t="s">
        <v>28</v>
      </c>
      <c r="C382" s="1" t="s">
        <v>202</v>
      </c>
      <c r="D382" s="1" t="s">
        <v>101</v>
      </c>
      <c r="E382" s="16">
        <v>2</v>
      </c>
      <c r="F382" s="17">
        <v>249</v>
      </c>
    </row>
    <row r="383" spans="1:6" s="17" customFormat="1">
      <c r="A383" s="18">
        <f t="shared" ca="1" si="5"/>
        <v>46017.599999999999</v>
      </c>
      <c r="B383" s="6" t="s">
        <v>20</v>
      </c>
      <c r="C383" s="1" t="s">
        <v>202</v>
      </c>
      <c r="D383" s="1" t="s">
        <v>126</v>
      </c>
      <c r="E383" s="16">
        <v>3</v>
      </c>
      <c r="F383" s="17">
        <v>19.434999999999999</v>
      </c>
    </row>
    <row r="384" spans="1:6" s="17" customFormat="1">
      <c r="A384" s="18">
        <f t="shared" ca="1" si="5"/>
        <v>46017.8</v>
      </c>
      <c r="B384" s="6" t="s">
        <v>28</v>
      </c>
      <c r="C384" s="1" t="s">
        <v>202</v>
      </c>
      <c r="D384" s="1" t="s">
        <v>145</v>
      </c>
      <c r="E384" s="16">
        <v>1</v>
      </c>
      <c r="F384" s="17">
        <v>29.9</v>
      </c>
    </row>
    <row r="385" spans="1:6" s="17" customFormat="1">
      <c r="A385" s="18">
        <f t="shared" ca="1" si="5"/>
        <v>46018</v>
      </c>
      <c r="B385" s="6" t="s">
        <v>28</v>
      </c>
      <c r="C385" s="1" t="s">
        <v>202</v>
      </c>
      <c r="D385" s="1" t="s">
        <v>165</v>
      </c>
      <c r="E385" s="16">
        <v>1</v>
      </c>
      <c r="F385" s="17">
        <v>374.25</v>
      </c>
    </row>
    <row r="386" spans="1:6" s="17" customFormat="1">
      <c r="A386" s="18">
        <f t="shared" ca="1" si="5"/>
        <v>46018.2</v>
      </c>
      <c r="B386" s="6" t="s">
        <v>20</v>
      </c>
      <c r="C386" s="1" t="s">
        <v>202</v>
      </c>
      <c r="D386" s="1" t="s">
        <v>163</v>
      </c>
      <c r="E386" s="16">
        <v>4</v>
      </c>
      <c r="F386" s="17">
        <v>399</v>
      </c>
    </row>
    <row r="387" spans="1:6" s="17" customFormat="1">
      <c r="A387" s="18">
        <f t="shared" ref="A387:A449" ca="1" si="6">TODAY()-90+ROW()/5</f>
        <v>46018.400000000001</v>
      </c>
      <c r="B387" s="6" t="s">
        <v>28</v>
      </c>
      <c r="C387" s="1" t="s">
        <v>202</v>
      </c>
      <c r="D387" s="1" t="s">
        <v>208</v>
      </c>
      <c r="E387" s="16">
        <v>3</v>
      </c>
      <c r="F387" s="17">
        <v>999</v>
      </c>
    </row>
    <row r="388" spans="1:6" s="17" customFormat="1">
      <c r="A388" s="18">
        <f t="shared" ca="1" si="6"/>
        <v>46018.6</v>
      </c>
      <c r="B388" s="6" t="s">
        <v>28</v>
      </c>
      <c r="C388" s="1" t="s">
        <v>202</v>
      </c>
      <c r="D388" s="1" t="s">
        <v>204</v>
      </c>
      <c r="E388" s="16">
        <v>2</v>
      </c>
      <c r="F388" s="17">
        <v>897</v>
      </c>
    </row>
    <row r="389" spans="1:6" s="17" customFormat="1">
      <c r="A389" s="18">
        <f t="shared" ca="1" si="6"/>
        <v>46018.8</v>
      </c>
      <c r="B389" s="6" t="s">
        <v>20</v>
      </c>
      <c r="C389" s="1" t="s">
        <v>202</v>
      </c>
      <c r="D389" s="1" t="s">
        <v>5</v>
      </c>
      <c r="E389" s="16">
        <v>4</v>
      </c>
      <c r="F389" s="17">
        <v>999</v>
      </c>
    </row>
    <row r="390" spans="1:6" s="17" customFormat="1">
      <c r="A390" s="18">
        <f t="shared" ca="1" si="6"/>
        <v>46019</v>
      </c>
      <c r="B390" s="6" t="s">
        <v>28</v>
      </c>
      <c r="C390" s="1" t="s">
        <v>202</v>
      </c>
      <c r="D390" s="1" t="s">
        <v>89</v>
      </c>
      <c r="E390" s="16">
        <v>3</v>
      </c>
      <c r="F390" s="17">
        <v>199</v>
      </c>
    </row>
    <row r="391" spans="1:6" s="17" customFormat="1">
      <c r="A391" s="18">
        <f t="shared" ca="1" si="6"/>
        <v>46019.199999999997</v>
      </c>
      <c r="B391" s="6" t="s">
        <v>28</v>
      </c>
      <c r="C391" s="1" t="s">
        <v>202</v>
      </c>
      <c r="D391" s="1" t="s">
        <v>151</v>
      </c>
      <c r="E391" s="16">
        <v>4</v>
      </c>
      <c r="F391" s="17">
        <v>299</v>
      </c>
    </row>
    <row r="392" spans="1:6" s="17" customFormat="1">
      <c r="A392" s="18">
        <f t="shared" ca="1" si="6"/>
        <v>46019.4</v>
      </c>
      <c r="B392" s="6" t="s">
        <v>20</v>
      </c>
      <c r="C392" s="1" t="s">
        <v>202</v>
      </c>
      <c r="D392" s="1" t="s">
        <v>150</v>
      </c>
      <c r="E392" s="16">
        <v>3</v>
      </c>
      <c r="F392" s="17">
        <v>149</v>
      </c>
    </row>
    <row r="393" spans="1:6" s="17" customFormat="1">
      <c r="A393" s="18">
        <f t="shared" ca="1" si="6"/>
        <v>46019.6</v>
      </c>
      <c r="B393" s="6" t="s">
        <v>28</v>
      </c>
      <c r="C393" s="1" t="s">
        <v>202</v>
      </c>
      <c r="D393" s="1" t="s">
        <v>154</v>
      </c>
      <c r="E393" s="16">
        <v>2</v>
      </c>
      <c r="F393" s="17">
        <v>154.80000000000001</v>
      </c>
    </row>
    <row r="394" spans="1:6" s="17" customFormat="1">
      <c r="A394" s="18">
        <f t="shared" ca="1" si="6"/>
        <v>46019.8</v>
      </c>
      <c r="B394" s="6" t="s">
        <v>28</v>
      </c>
      <c r="C394" s="1" t="s">
        <v>202</v>
      </c>
      <c r="D394" s="1" t="s">
        <v>209</v>
      </c>
      <c r="E394" s="16">
        <v>4</v>
      </c>
      <c r="F394" s="17">
        <v>299</v>
      </c>
    </row>
    <row r="395" spans="1:6" s="17" customFormat="1">
      <c r="A395" s="18">
        <f t="shared" ca="1" si="6"/>
        <v>46020</v>
      </c>
      <c r="B395" s="6" t="s">
        <v>20</v>
      </c>
      <c r="C395" s="1" t="s">
        <v>202</v>
      </c>
      <c r="D395" s="1" t="s">
        <v>80</v>
      </c>
      <c r="E395" s="16">
        <v>1</v>
      </c>
      <c r="F395" s="17">
        <v>39.92</v>
      </c>
    </row>
    <row r="396" spans="1:6" s="17" customFormat="1">
      <c r="A396" s="18">
        <f t="shared" ca="1" si="6"/>
        <v>46020.2</v>
      </c>
      <c r="B396" s="6" t="s">
        <v>28</v>
      </c>
      <c r="C396" s="1" t="s">
        <v>202</v>
      </c>
      <c r="D396" s="1" t="s">
        <v>36</v>
      </c>
      <c r="E396" s="16">
        <v>4</v>
      </c>
      <c r="F396" s="17">
        <v>99</v>
      </c>
    </row>
    <row r="397" spans="1:6" s="17" customFormat="1">
      <c r="A397" s="18">
        <f t="shared" ca="1" si="6"/>
        <v>46020.4</v>
      </c>
      <c r="B397" s="6" t="s">
        <v>28</v>
      </c>
      <c r="C397" s="1" t="s">
        <v>202</v>
      </c>
      <c r="D397" s="1" t="s">
        <v>196</v>
      </c>
      <c r="E397" s="16">
        <v>1</v>
      </c>
      <c r="F397" s="17">
        <v>129</v>
      </c>
    </row>
    <row r="398" spans="1:6" s="17" customFormat="1">
      <c r="A398" s="18">
        <f t="shared" ca="1" si="6"/>
        <v>46020.6</v>
      </c>
      <c r="B398" s="6" t="s">
        <v>20</v>
      </c>
      <c r="C398" s="1" t="s">
        <v>202</v>
      </c>
      <c r="D398" s="1" t="s">
        <v>12</v>
      </c>
      <c r="E398" s="16">
        <v>2</v>
      </c>
      <c r="F398" s="17">
        <v>599</v>
      </c>
    </row>
    <row r="399" spans="1:6" s="17" customFormat="1">
      <c r="A399" s="18">
        <f t="shared" ca="1" si="6"/>
        <v>46020.800000000003</v>
      </c>
      <c r="B399" s="6" t="s">
        <v>28</v>
      </c>
      <c r="C399" s="1" t="s">
        <v>202</v>
      </c>
      <c r="D399" s="1" t="s">
        <v>201</v>
      </c>
      <c r="E399" s="16">
        <v>2</v>
      </c>
      <c r="F399" s="17">
        <v>299</v>
      </c>
    </row>
    <row r="400" spans="1:6" s="17" customFormat="1">
      <c r="A400" s="18">
        <f t="shared" ca="1" si="6"/>
        <v>46021</v>
      </c>
      <c r="B400" s="6" t="s">
        <v>28</v>
      </c>
      <c r="C400" s="1" t="s">
        <v>202</v>
      </c>
      <c r="D400" s="1" t="s">
        <v>100</v>
      </c>
      <c r="E400" s="16">
        <v>2</v>
      </c>
      <c r="F400" s="17">
        <v>99</v>
      </c>
    </row>
    <row r="401" spans="1:6" s="17" customFormat="1">
      <c r="A401" s="18">
        <f t="shared" ca="1" si="6"/>
        <v>46021.2</v>
      </c>
      <c r="B401" s="6" t="s">
        <v>20</v>
      </c>
      <c r="C401" s="1" t="s">
        <v>202</v>
      </c>
      <c r="D401" s="1" t="s">
        <v>102</v>
      </c>
      <c r="E401" s="16">
        <v>3</v>
      </c>
      <c r="F401" s="17">
        <v>99</v>
      </c>
    </row>
    <row r="402" spans="1:6" s="17" customFormat="1">
      <c r="A402" s="18">
        <f t="shared" ca="1" si="6"/>
        <v>46021.4</v>
      </c>
      <c r="B402" s="6" t="s">
        <v>28</v>
      </c>
      <c r="C402" s="1" t="s">
        <v>202</v>
      </c>
      <c r="D402" s="1" t="s">
        <v>68</v>
      </c>
      <c r="E402" s="16">
        <v>4</v>
      </c>
      <c r="F402" s="17">
        <v>399</v>
      </c>
    </row>
    <row r="403" spans="1:6" s="17" customFormat="1">
      <c r="A403" s="18">
        <f t="shared" ca="1" si="6"/>
        <v>46021.599999999999</v>
      </c>
      <c r="B403" s="6" t="s">
        <v>28</v>
      </c>
      <c r="C403" s="1" t="s">
        <v>202</v>
      </c>
      <c r="D403" s="1" t="s">
        <v>129</v>
      </c>
      <c r="E403" s="16">
        <v>3</v>
      </c>
      <c r="F403" s="17">
        <v>99</v>
      </c>
    </row>
    <row r="404" spans="1:6" s="17" customFormat="1">
      <c r="A404" s="18">
        <f t="shared" ca="1" si="6"/>
        <v>46021.8</v>
      </c>
      <c r="B404" s="6" t="s">
        <v>20</v>
      </c>
      <c r="C404" s="1" t="s">
        <v>202</v>
      </c>
      <c r="D404" s="1" t="s">
        <v>101</v>
      </c>
      <c r="E404" s="16">
        <v>4</v>
      </c>
      <c r="F404" s="17">
        <v>249</v>
      </c>
    </row>
    <row r="405" spans="1:6" s="17" customFormat="1">
      <c r="A405" s="18">
        <f t="shared" ca="1" si="6"/>
        <v>46022</v>
      </c>
      <c r="B405" s="6" t="s">
        <v>28</v>
      </c>
      <c r="C405" s="1" t="s">
        <v>202</v>
      </c>
      <c r="D405" s="1" t="s">
        <v>116</v>
      </c>
      <c r="E405" s="16">
        <v>1</v>
      </c>
      <c r="F405" s="17">
        <v>299</v>
      </c>
    </row>
    <row r="406" spans="1:6" s="17" customFormat="1">
      <c r="A406" s="18">
        <f t="shared" ca="1" si="6"/>
        <v>46022.2</v>
      </c>
      <c r="B406" s="6" t="s">
        <v>28</v>
      </c>
      <c r="C406" s="1" t="s">
        <v>202</v>
      </c>
      <c r="D406" s="1" t="s">
        <v>116</v>
      </c>
      <c r="E406" s="16">
        <v>3</v>
      </c>
      <c r="F406" s="17">
        <v>598</v>
      </c>
    </row>
    <row r="407" spans="1:6" s="17" customFormat="1">
      <c r="A407" s="18">
        <f t="shared" ca="1" si="6"/>
        <v>46022.400000000001</v>
      </c>
      <c r="B407" s="6" t="s">
        <v>20</v>
      </c>
      <c r="C407" s="1" t="s">
        <v>202</v>
      </c>
      <c r="D407" s="1" t="s">
        <v>56</v>
      </c>
      <c r="E407" s="16">
        <v>1</v>
      </c>
      <c r="F407" s="17">
        <v>224.25</v>
      </c>
    </row>
    <row r="408" spans="1:6" s="17" customFormat="1">
      <c r="A408" s="18">
        <f t="shared" ca="1" si="6"/>
        <v>46022.6</v>
      </c>
      <c r="B408" s="6" t="s">
        <v>28</v>
      </c>
      <c r="C408" s="1" t="s">
        <v>202</v>
      </c>
      <c r="D408" s="1" t="s">
        <v>160</v>
      </c>
      <c r="E408" s="16">
        <v>2</v>
      </c>
      <c r="F408" s="17">
        <v>349</v>
      </c>
    </row>
    <row r="409" spans="1:6" s="17" customFormat="1">
      <c r="A409" s="18">
        <f t="shared" ca="1" si="6"/>
        <v>46022.8</v>
      </c>
      <c r="B409" s="6" t="s">
        <v>28</v>
      </c>
      <c r="C409" s="1" t="s">
        <v>202</v>
      </c>
      <c r="D409" s="1" t="s">
        <v>152</v>
      </c>
      <c r="E409" s="16">
        <v>3</v>
      </c>
      <c r="F409" s="17">
        <v>29.9</v>
      </c>
    </row>
    <row r="410" spans="1:6" s="17" customFormat="1">
      <c r="A410" s="18">
        <f t="shared" ca="1" si="6"/>
        <v>46023</v>
      </c>
      <c r="B410" s="6" t="s">
        <v>20</v>
      </c>
      <c r="C410" s="1" t="s">
        <v>202</v>
      </c>
      <c r="D410" s="1" t="s">
        <v>98</v>
      </c>
      <c r="E410" s="16">
        <v>3</v>
      </c>
      <c r="F410" s="17">
        <v>335.5</v>
      </c>
    </row>
    <row r="411" spans="1:6" s="17" customFormat="1">
      <c r="A411" s="18">
        <f t="shared" ca="1" si="6"/>
        <v>46023.199999999997</v>
      </c>
      <c r="B411" s="6" t="s">
        <v>28</v>
      </c>
      <c r="C411" s="1" t="s">
        <v>202</v>
      </c>
      <c r="D411" s="1" t="s">
        <v>79</v>
      </c>
      <c r="E411" s="16">
        <v>3</v>
      </c>
      <c r="F411" s="17">
        <v>999</v>
      </c>
    </row>
    <row r="412" spans="1:6" s="17" customFormat="1">
      <c r="A412" s="18">
        <f t="shared" ca="1" si="6"/>
        <v>46023.4</v>
      </c>
      <c r="B412" s="6" t="s">
        <v>28</v>
      </c>
      <c r="C412" s="1" t="s">
        <v>202</v>
      </c>
      <c r="D412" s="1" t="s">
        <v>210</v>
      </c>
      <c r="E412" s="16">
        <v>2</v>
      </c>
      <c r="F412" s="17">
        <v>99</v>
      </c>
    </row>
    <row r="413" spans="1:6" s="17" customFormat="1">
      <c r="A413" s="18">
        <f t="shared" ca="1" si="6"/>
        <v>46023.6</v>
      </c>
      <c r="B413" s="6" t="s">
        <v>20</v>
      </c>
      <c r="C413" s="1" t="s">
        <v>202</v>
      </c>
      <c r="D413" s="1" t="s">
        <v>138</v>
      </c>
      <c r="E413" s="16">
        <v>3</v>
      </c>
      <c r="F413" s="17">
        <v>249</v>
      </c>
    </row>
    <row r="414" spans="1:6" s="17" customFormat="1">
      <c r="A414" s="18">
        <f t="shared" ca="1" si="6"/>
        <v>46023.8</v>
      </c>
      <c r="B414" s="6" t="s">
        <v>28</v>
      </c>
      <c r="C414" s="1" t="s">
        <v>202</v>
      </c>
      <c r="D414" s="1" t="s">
        <v>65</v>
      </c>
      <c r="E414" s="16">
        <v>4</v>
      </c>
      <c r="F414" s="17">
        <v>69.900000000000006</v>
      </c>
    </row>
    <row r="415" spans="1:6" s="17" customFormat="1">
      <c r="A415" s="18">
        <f t="shared" ca="1" si="6"/>
        <v>46024</v>
      </c>
      <c r="B415" s="6" t="s">
        <v>28</v>
      </c>
      <c r="C415" s="1" t="s">
        <v>202</v>
      </c>
      <c r="D415" s="1" t="s">
        <v>211</v>
      </c>
      <c r="E415" s="16">
        <v>2</v>
      </c>
      <c r="F415" s="17">
        <v>199</v>
      </c>
    </row>
    <row r="416" spans="1:6" s="17" customFormat="1">
      <c r="A416" s="18">
        <f t="shared" ca="1" si="6"/>
        <v>46024.2</v>
      </c>
      <c r="B416" s="6" t="s">
        <v>20</v>
      </c>
      <c r="C416" s="1" t="s">
        <v>202</v>
      </c>
      <c r="D416" s="1" t="s">
        <v>162</v>
      </c>
      <c r="E416" s="16">
        <v>1</v>
      </c>
      <c r="F416" s="17">
        <v>99</v>
      </c>
    </row>
    <row r="417" spans="1:6" s="17" customFormat="1">
      <c r="A417" s="18">
        <f t="shared" ca="1" si="6"/>
        <v>46024.4</v>
      </c>
      <c r="B417" s="6" t="s">
        <v>28</v>
      </c>
      <c r="C417" s="1" t="s">
        <v>202</v>
      </c>
      <c r="D417" s="1" t="s">
        <v>87</v>
      </c>
      <c r="E417" s="16">
        <v>2</v>
      </c>
      <c r="F417" s="17">
        <v>299</v>
      </c>
    </row>
    <row r="418" spans="1:6" s="17" customFormat="1">
      <c r="A418" s="18">
        <f t="shared" ca="1" si="6"/>
        <v>46024.6</v>
      </c>
      <c r="B418" s="6" t="s">
        <v>28</v>
      </c>
      <c r="C418" s="1" t="s">
        <v>202</v>
      </c>
      <c r="D418" s="1" t="s">
        <v>96</v>
      </c>
      <c r="E418" s="16">
        <v>3</v>
      </c>
      <c r="F418" s="17">
        <v>499</v>
      </c>
    </row>
    <row r="419" spans="1:6" s="17" customFormat="1">
      <c r="A419" s="18">
        <f t="shared" ca="1" si="6"/>
        <v>46024.800000000003</v>
      </c>
      <c r="B419" s="6" t="s">
        <v>20</v>
      </c>
      <c r="C419" s="1" t="s">
        <v>202</v>
      </c>
      <c r="D419" s="1" t="s">
        <v>122</v>
      </c>
      <c r="E419" s="16">
        <v>3</v>
      </c>
      <c r="F419" s="17">
        <v>299</v>
      </c>
    </row>
    <row r="420" spans="1:6" s="17" customFormat="1">
      <c r="A420" s="18">
        <f t="shared" ca="1" si="6"/>
        <v>46025</v>
      </c>
      <c r="B420" s="6" t="s">
        <v>28</v>
      </c>
      <c r="C420" s="1" t="s">
        <v>202</v>
      </c>
      <c r="D420" s="1" t="s">
        <v>54</v>
      </c>
      <c r="E420" s="16">
        <v>2</v>
      </c>
      <c r="F420" s="17">
        <v>149</v>
      </c>
    </row>
    <row r="421" spans="1:6" s="17" customFormat="1">
      <c r="A421" s="18">
        <f t="shared" ca="1" si="6"/>
        <v>46025.2</v>
      </c>
      <c r="B421" s="6" t="s">
        <v>28</v>
      </c>
      <c r="C421" s="1" t="s">
        <v>202</v>
      </c>
      <c r="D421" s="1" t="s">
        <v>92</v>
      </c>
      <c r="E421" s="16">
        <v>3</v>
      </c>
      <c r="F421" s="17">
        <v>499</v>
      </c>
    </row>
    <row r="422" spans="1:6" s="17" customFormat="1">
      <c r="A422" s="18">
        <f t="shared" ca="1" si="6"/>
        <v>46025.4</v>
      </c>
      <c r="B422" s="6" t="s">
        <v>20</v>
      </c>
      <c r="C422" s="1" t="s">
        <v>202</v>
      </c>
      <c r="D422" s="1" t="s">
        <v>145</v>
      </c>
      <c r="E422" s="16">
        <v>1</v>
      </c>
      <c r="F422" s="17">
        <v>29.9</v>
      </c>
    </row>
    <row r="423" spans="1:6" s="17" customFormat="1">
      <c r="A423" s="18">
        <f t="shared" ca="1" si="6"/>
        <v>46025.599999999999</v>
      </c>
      <c r="B423" s="6" t="s">
        <v>28</v>
      </c>
      <c r="C423" s="1" t="s">
        <v>202</v>
      </c>
      <c r="D423" s="1" t="s">
        <v>192</v>
      </c>
      <c r="E423" s="16">
        <v>2</v>
      </c>
      <c r="F423" s="17">
        <v>199.6</v>
      </c>
    </row>
    <row r="424" spans="1:6" s="17" customFormat="1">
      <c r="A424" s="18">
        <f t="shared" ca="1" si="6"/>
        <v>46025.8</v>
      </c>
      <c r="B424" s="6" t="s">
        <v>28</v>
      </c>
      <c r="C424" s="1" t="s">
        <v>202</v>
      </c>
      <c r="D424" s="1" t="s">
        <v>212</v>
      </c>
      <c r="E424" s="16">
        <v>2</v>
      </c>
      <c r="F424" s="17">
        <v>99</v>
      </c>
    </row>
    <row r="425" spans="1:6" s="17" customFormat="1">
      <c r="A425" s="18">
        <f t="shared" ca="1" si="6"/>
        <v>46026</v>
      </c>
      <c r="B425" s="6" t="s">
        <v>20</v>
      </c>
      <c r="C425" s="1" t="s">
        <v>202</v>
      </c>
      <c r="D425" s="1" t="s">
        <v>162</v>
      </c>
      <c r="E425" s="16">
        <v>4</v>
      </c>
      <c r="F425" s="17">
        <v>99</v>
      </c>
    </row>
    <row r="426" spans="1:6" s="17" customFormat="1">
      <c r="A426" s="18">
        <f t="shared" ca="1" si="6"/>
        <v>46026.2</v>
      </c>
      <c r="B426" s="6" t="s">
        <v>28</v>
      </c>
      <c r="C426" s="1" t="s">
        <v>202</v>
      </c>
      <c r="D426" s="1" t="s">
        <v>5</v>
      </c>
      <c r="E426" s="16">
        <v>1</v>
      </c>
      <c r="F426" s="17">
        <v>999</v>
      </c>
    </row>
    <row r="427" spans="1:6" s="17" customFormat="1">
      <c r="A427" s="18">
        <f t="shared" ca="1" si="6"/>
        <v>46026.400000000001</v>
      </c>
      <c r="B427" s="6" t="s">
        <v>28</v>
      </c>
      <c r="C427" s="1" t="s">
        <v>202</v>
      </c>
      <c r="D427" s="1" t="s">
        <v>163</v>
      </c>
      <c r="E427" s="16">
        <v>3</v>
      </c>
      <c r="F427" s="17">
        <v>399</v>
      </c>
    </row>
    <row r="428" spans="1:6" s="17" customFormat="1">
      <c r="A428" s="18">
        <f t="shared" ca="1" si="6"/>
        <v>46026.6</v>
      </c>
      <c r="B428" s="6" t="s">
        <v>20</v>
      </c>
      <c r="C428" s="1" t="s">
        <v>202</v>
      </c>
      <c r="D428" s="1" t="s">
        <v>11</v>
      </c>
      <c r="E428" s="16">
        <v>1</v>
      </c>
      <c r="F428" s="17">
        <v>499.5</v>
      </c>
    </row>
    <row r="429" spans="1:6" s="17" customFormat="1">
      <c r="A429" s="18">
        <f t="shared" ca="1" si="6"/>
        <v>46026.8</v>
      </c>
      <c r="B429" s="6" t="s">
        <v>28</v>
      </c>
      <c r="C429" s="1" t="s">
        <v>202</v>
      </c>
      <c r="D429" s="1" t="s">
        <v>173</v>
      </c>
      <c r="E429" s="16">
        <v>2</v>
      </c>
      <c r="F429" s="17">
        <v>99</v>
      </c>
    </row>
    <row r="430" spans="1:6" s="17" customFormat="1">
      <c r="A430" s="18">
        <f t="shared" ca="1" si="6"/>
        <v>46027</v>
      </c>
      <c r="B430" s="6" t="s">
        <v>28</v>
      </c>
      <c r="C430" s="1" t="s">
        <v>202</v>
      </c>
      <c r="D430" s="1" t="s">
        <v>207</v>
      </c>
      <c r="E430" s="16">
        <v>2</v>
      </c>
      <c r="F430" s="17">
        <v>249</v>
      </c>
    </row>
    <row r="431" spans="1:6" s="17" customFormat="1">
      <c r="A431" s="18">
        <f t="shared" ca="1" si="6"/>
        <v>46027.199999999997</v>
      </c>
      <c r="B431" s="6" t="s">
        <v>20</v>
      </c>
      <c r="C431" s="1" t="s">
        <v>202</v>
      </c>
      <c r="D431" s="1" t="s">
        <v>152</v>
      </c>
      <c r="E431" s="16">
        <v>1</v>
      </c>
      <c r="F431" s="17">
        <v>29.9</v>
      </c>
    </row>
    <row r="432" spans="1:6" s="17" customFormat="1">
      <c r="A432" s="18">
        <f t="shared" ca="1" si="6"/>
        <v>46027.4</v>
      </c>
      <c r="B432" s="6" t="s">
        <v>28</v>
      </c>
      <c r="C432" s="1" t="s">
        <v>202</v>
      </c>
      <c r="D432" s="1" t="s">
        <v>49</v>
      </c>
      <c r="E432" s="16">
        <v>1</v>
      </c>
      <c r="F432" s="17">
        <v>99</v>
      </c>
    </row>
    <row r="433" spans="1:6" s="17" customFormat="1">
      <c r="A433" s="18">
        <f t="shared" ca="1" si="6"/>
        <v>46027.6</v>
      </c>
      <c r="B433" s="6" t="s">
        <v>28</v>
      </c>
      <c r="C433" s="1" t="s">
        <v>202</v>
      </c>
      <c r="D433" s="1" t="s">
        <v>60</v>
      </c>
      <c r="E433" s="16">
        <v>4</v>
      </c>
      <c r="F433" s="17">
        <v>478.8</v>
      </c>
    </row>
    <row r="434" spans="1:6" s="17" customFormat="1">
      <c r="A434" s="18">
        <f t="shared" ca="1" si="6"/>
        <v>46027.8</v>
      </c>
      <c r="B434" s="6" t="s">
        <v>20</v>
      </c>
      <c r="C434" s="1" t="s">
        <v>202</v>
      </c>
      <c r="D434" s="1" t="s">
        <v>213</v>
      </c>
      <c r="E434" s="16">
        <v>1</v>
      </c>
      <c r="F434" s="17">
        <v>478.8</v>
      </c>
    </row>
    <row r="435" spans="1:6" s="17" customFormat="1">
      <c r="A435" s="18">
        <f t="shared" ca="1" si="6"/>
        <v>46028</v>
      </c>
      <c r="B435" s="6" t="s">
        <v>28</v>
      </c>
      <c r="C435" s="1" t="s">
        <v>202</v>
      </c>
      <c r="D435" s="1" t="s">
        <v>61</v>
      </c>
      <c r="E435" s="16">
        <v>3</v>
      </c>
      <c r="F435" s="17">
        <v>358.8</v>
      </c>
    </row>
    <row r="436" spans="1:6" s="17" customFormat="1">
      <c r="A436" s="18">
        <f t="shared" ca="1" si="6"/>
        <v>46028.2</v>
      </c>
      <c r="B436" s="6" t="s">
        <v>28</v>
      </c>
      <c r="C436" s="1" t="s">
        <v>202</v>
      </c>
      <c r="D436" s="1" t="s">
        <v>36</v>
      </c>
      <c r="E436" s="16">
        <v>1</v>
      </c>
      <c r="F436" s="17">
        <v>118.8</v>
      </c>
    </row>
    <row r="437" spans="1:6" s="17" customFormat="1">
      <c r="A437" s="18">
        <f t="shared" ca="1" si="6"/>
        <v>46028.4</v>
      </c>
      <c r="B437" s="6" t="s">
        <v>20</v>
      </c>
      <c r="C437" s="1" t="s">
        <v>202</v>
      </c>
      <c r="D437" s="1" t="s">
        <v>75</v>
      </c>
      <c r="E437" s="16">
        <v>3</v>
      </c>
      <c r="F437" s="17">
        <v>399</v>
      </c>
    </row>
    <row r="438" spans="1:6" s="17" customFormat="1">
      <c r="A438" s="18">
        <f t="shared" ca="1" si="6"/>
        <v>46028.6</v>
      </c>
      <c r="B438" s="6" t="s">
        <v>28</v>
      </c>
      <c r="C438" s="1" t="s">
        <v>202</v>
      </c>
      <c r="D438" s="1" t="s">
        <v>100</v>
      </c>
      <c r="E438" s="16">
        <v>1</v>
      </c>
      <c r="F438" s="17">
        <v>99</v>
      </c>
    </row>
    <row r="439" spans="1:6" s="17" customFormat="1">
      <c r="A439" s="18">
        <f t="shared" ca="1" si="6"/>
        <v>46028.800000000003</v>
      </c>
      <c r="B439" s="6" t="s">
        <v>28</v>
      </c>
      <c r="C439" s="1" t="s">
        <v>202</v>
      </c>
      <c r="D439" s="1" t="s">
        <v>96</v>
      </c>
      <c r="E439" s="16">
        <v>3</v>
      </c>
      <c r="F439" s="17">
        <v>499</v>
      </c>
    </row>
    <row r="440" spans="1:6" s="17" customFormat="1">
      <c r="A440" s="18">
        <f t="shared" ca="1" si="6"/>
        <v>46029</v>
      </c>
      <c r="B440" s="6" t="s">
        <v>20</v>
      </c>
      <c r="C440" s="1" t="s">
        <v>202</v>
      </c>
      <c r="D440" s="1" t="s">
        <v>134</v>
      </c>
      <c r="E440" s="16">
        <v>4</v>
      </c>
      <c r="F440" s="17">
        <v>599</v>
      </c>
    </row>
    <row r="441" spans="1:6" s="17" customFormat="1">
      <c r="A441" s="18">
        <f t="shared" ca="1" si="6"/>
        <v>46029.2</v>
      </c>
      <c r="B441" s="6" t="s">
        <v>25</v>
      </c>
      <c r="C441" s="1" t="s">
        <v>214</v>
      </c>
      <c r="D441" s="1" t="s">
        <v>85</v>
      </c>
      <c r="E441" s="16">
        <v>1</v>
      </c>
      <c r="F441" s="17">
        <v>39.950000000000003</v>
      </c>
    </row>
    <row r="442" spans="1:6" s="17" customFormat="1">
      <c r="A442" s="18">
        <f t="shared" ca="1" si="6"/>
        <v>46029.4</v>
      </c>
      <c r="B442" s="6" t="s">
        <v>25</v>
      </c>
      <c r="C442" s="1" t="s">
        <v>214</v>
      </c>
      <c r="D442" s="1" t="s">
        <v>163</v>
      </c>
      <c r="E442" s="16">
        <v>1</v>
      </c>
      <c r="F442" s="17">
        <v>399</v>
      </c>
    </row>
    <row r="443" spans="1:6" s="17" customFormat="1">
      <c r="A443" s="18">
        <f t="shared" ca="1" si="6"/>
        <v>46029.599999999999</v>
      </c>
      <c r="B443" s="6" t="s">
        <v>20</v>
      </c>
      <c r="C443" s="1" t="s">
        <v>214</v>
      </c>
      <c r="D443" s="1" t="s">
        <v>80</v>
      </c>
      <c r="E443" s="16">
        <v>3</v>
      </c>
      <c r="F443" s="17">
        <v>49.9</v>
      </c>
    </row>
    <row r="444" spans="1:6" s="17" customFormat="1">
      <c r="A444" s="18">
        <f t="shared" ca="1" si="6"/>
        <v>46029.8</v>
      </c>
      <c r="B444" s="6" t="s">
        <v>25</v>
      </c>
      <c r="C444" s="1" t="s">
        <v>214</v>
      </c>
      <c r="D444" s="1" t="s">
        <v>40</v>
      </c>
      <c r="E444" s="16">
        <v>3</v>
      </c>
      <c r="F444" s="17">
        <v>599</v>
      </c>
    </row>
    <row r="445" spans="1:6" s="17" customFormat="1">
      <c r="A445" s="18">
        <f t="shared" ca="1" si="6"/>
        <v>46030</v>
      </c>
      <c r="B445" s="6" t="s">
        <v>25</v>
      </c>
      <c r="C445" s="1" t="s">
        <v>214</v>
      </c>
      <c r="D445" s="1" t="s">
        <v>149</v>
      </c>
      <c r="E445" s="16">
        <v>4</v>
      </c>
      <c r="F445" s="17">
        <v>149</v>
      </c>
    </row>
    <row r="446" spans="1:6" s="17" customFormat="1">
      <c r="A446" s="18">
        <f t="shared" ca="1" si="6"/>
        <v>46030.2</v>
      </c>
      <c r="B446" s="6" t="s">
        <v>20</v>
      </c>
      <c r="C446" s="1" t="s">
        <v>214</v>
      </c>
      <c r="D446" s="1" t="s">
        <v>116</v>
      </c>
      <c r="E446" s="16">
        <v>3</v>
      </c>
      <c r="F446" s="17">
        <v>299</v>
      </c>
    </row>
    <row r="447" spans="1:6" s="17" customFormat="1">
      <c r="A447" s="18">
        <f t="shared" ca="1" si="6"/>
        <v>46030.400000000001</v>
      </c>
      <c r="B447" s="6" t="s">
        <v>25</v>
      </c>
      <c r="C447" s="1" t="s">
        <v>214</v>
      </c>
      <c r="D447" s="1" t="s">
        <v>216</v>
      </c>
      <c r="E447" s="16">
        <v>2</v>
      </c>
      <c r="F447" s="17">
        <v>489.3</v>
      </c>
    </row>
    <row r="448" spans="1:6" s="17" customFormat="1">
      <c r="A448" s="18">
        <f t="shared" ca="1" si="6"/>
        <v>46030.6</v>
      </c>
      <c r="B448" s="6" t="s">
        <v>25</v>
      </c>
      <c r="C448" s="1" t="s">
        <v>214</v>
      </c>
      <c r="D448" s="1" t="s">
        <v>93</v>
      </c>
      <c r="E448" s="16">
        <v>1</v>
      </c>
      <c r="F448" s="17">
        <v>149</v>
      </c>
    </row>
    <row r="449" spans="1:6" s="17" customFormat="1">
      <c r="A449" s="18">
        <f t="shared" ca="1" si="6"/>
        <v>46030.8</v>
      </c>
      <c r="B449" s="6" t="s">
        <v>20</v>
      </c>
      <c r="C449" s="1" t="s">
        <v>214</v>
      </c>
      <c r="D449" s="1" t="s">
        <v>107</v>
      </c>
      <c r="E449" s="16">
        <v>4</v>
      </c>
      <c r="F449" s="17">
        <v>119.4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38CF6-8051-4A13-8B5C-0F93AFDDB33E}">
  <sheetPr>
    <tabColor rgb="FFFF0000"/>
  </sheetPr>
  <dimension ref="A1:G450"/>
  <sheetViews>
    <sheetView topLeftCell="A419" zoomScaleNormal="100" workbookViewId="0"/>
  </sheetViews>
  <sheetFormatPr defaultColWidth="8.83203125" defaultRowHeight="18"/>
  <cols>
    <col min="1" max="1" width="16" style="1" customWidth="1"/>
    <col min="2" max="2" width="14.08203125" style="1" bestFit="1" customWidth="1"/>
    <col min="3" max="3" width="9.25" style="1" bestFit="1" customWidth="1"/>
    <col min="4" max="4" width="31.9140625" style="1" bestFit="1" customWidth="1"/>
    <col min="5" max="5" width="8.5" style="1" customWidth="1"/>
    <col min="6" max="6" width="11.25" style="17" customWidth="1"/>
    <col min="7" max="7" width="12.25" style="17" customWidth="1"/>
    <col min="8" max="8" width="7.25" style="1" customWidth="1"/>
    <col min="9" max="16384" width="8.83203125" style="1"/>
  </cols>
  <sheetData>
    <row r="1" spans="1:7">
      <c r="A1" s="1" t="s">
        <v>256</v>
      </c>
      <c r="B1" s="1" t="s">
        <v>13</v>
      </c>
      <c r="C1" s="1" t="s">
        <v>14</v>
      </c>
      <c r="D1" s="1" t="s">
        <v>15</v>
      </c>
      <c r="E1" s="1" t="s">
        <v>18</v>
      </c>
      <c r="F1" s="1" t="s">
        <v>19</v>
      </c>
      <c r="G1" s="1" t="s">
        <v>257</v>
      </c>
    </row>
    <row r="2" spans="1:7">
      <c r="A2" s="18">
        <f ca="1">TODAY()-90+ROW()/5</f>
        <v>45941.4</v>
      </c>
      <c r="B2" s="6" t="s">
        <v>20</v>
      </c>
      <c r="C2" s="1" t="s">
        <v>21</v>
      </c>
      <c r="D2" s="1" t="s">
        <v>22</v>
      </c>
      <c r="E2" s="16">
        <v>2</v>
      </c>
      <c r="F2" s="17">
        <v>299.25</v>
      </c>
      <c r="G2" s="17">
        <f t="shared" ref="G2:G65" si="0">F2/E2</f>
        <v>149.625</v>
      </c>
    </row>
    <row r="3" spans="1:7" hidden="1">
      <c r="A3" s="18">
        <f t="shared" ref="A3:A66" ca="1" si="1">TODAY()-90+ROW()/5</f>
        <v>45941.599999999999</v>
      </c>
      <c r="B3" s="6" t="s">
        <v>25</v>
      </c>
      <c r="C3" s="1" t="s">
        <v>21</v>
      </c>
      <c r="D3" s="1" t="s">
        <v>26</v>
      </c>
      <c r="E3" s="16">
        <v>2</v>
      </c>
      <c r="F3" s="17">
        <v>999</v>
      </c>
      <c r="G3" s="17">
        <f t="shared" si="0"/>
        <v>499.5</v>
      </c>
    </row>
    <row r="4" spans="1:7" hidden="1">
      <c r="A4" s="18">
        <f t="shared" ca="1" si="1"/>
        <v>45941.8</v>
      </c>
      <c r="B4" s="6" t="s">
        <v>28</v>
      </c>
      <c r="C4" s="1" t="s">
        <v>21</v>
      </c>
      <c r="D4" s="1" t="s">
        <v>29</v>
      </c>
      <c r="E4" s="16">
        <v>4</v>
      </c>
      <c r="F4" s="17">
        <v>129</v>
      </c>
      <c r="G4" s="17">
        <f t="shared" si="0"/>
        <v>32.25</v>
      </c>
    </row>
    <row r="5" spans="1:7">
      <c r="A5" s="18">
        <f t="shared" ca="1" si="1"/>
        <v>45942</v>
      </c>
      <c r="B5" s="6" t="s">
        <v>20</v>
      </c>
      <c r="C5" s="1" t="s">
        <v>21</v>
      </c>
      <c r="D5" s="1" t="s">
        <v>31</v>
      </c>
      <c r="E5" s="16">
        <v>2</v>
      </c>
      <c r="F5" s="17">
        <v>449.25</v>
      </c>
      <c r="G5" s="17">
        <f t="shared" si="0"/>
        <v>224.625</v>
      </c>
    </row>
    <row r="6" spans="1:7" hidden="1">
      <c r="A6" s="18">
        <f t="shared" ca="1" si="1"/>
        <v>45942.2</v>
      </c>
      <c r="B6" s="6" t="s">
        <v>25</v>
      </c>
      <c r="C6" s="1" t="s">
        <v>21</v>
      </c>
      <c r="D6" s="1" t="s">
        <v>34</v>
      </c>
      <c r="E6" s="16">
        <v>2</v>
      </c>
      <c r="F6" s="17">
        <v>498</v>
      </c>
      <c r="G6" s="17">
        <f t="shared" si="0"/>
        <v>249</v>
      </c>
    </row>
    <row r="7" spans="1:7" hidden="1">
      <c r="A7" s="18">
        <f t="shared" ca="1" si="1"/>
        <v>45942.400000000001</v>
      </c>
      <c r="B7" s="6" t="s">
        <v>28</v>
      </c>
      <c r="C7" s="1" t="s">
        <v>21</v>
      </c>
      <c r="D7" s="1" t="s">
        <v>36</v>
      </c>
      <c r="E7" s="16">
        <v>4</v>
      </c>
      <c r="F7" s="17">
        <v>99</v>
      </c>
      <c r="G7" s="17">
        <f t="shared" si="0"/>
        <v>24.75</v>
      </c>
    </row>
    <row r="8" spans="1:7">
      <c r="A8" s="18">
        <f t="shared" ca="1" si="1"/>
        <v>45942.6</v>
      </c>
      <c r="B8" s="6" t="s">
        <v>20</v>
      </c>
      <c r="C8" s="1" t="s">
        <v>21</v>
      </c>
      <c r="D8" s="1" t="s">
        <v>38</v>
      </c>
      <c r="E8" s="16">
        <v>3</v>
      </c>
      <c r="F8" s="17">
        <v>198</v>
      </c>
      <c r="G8" s="17">
        <f t="shared" si="0"/>
        <v>66</v>
      </c>
    </row>
    <row r="9" spans="1:7" hidden="1">
      <c r="A9" s="18">
        <f t="shared" ca="1" si="1"/>
        <v>45942.8</v>
      </c>
      <c r="B9" s="6" t="s">
        <v>25</v>
      </c>
      <c r="C9" s="1" t="s">
        <v>21</v>
      </c>
      <c r="D9" s="1" t="s">
        <v>40</v>
      </c>
      <c r="E9" s="16">
        <v>4</v>
      </c>
      <c r="F9" s="17">
        <v>599</v>
      </c>
      <c r="G9" s="17">
        <f t="shared" si="0"/>
        <v>149.75</v>
      </c>
    </row>
    <row r="10" spans="1:7" hidden="1">
      <c r="A10" s="18">
        <f t="shared" ca="1" si="1"/>
        <v>45943</v>
      </c>
      <c r="B10" s="6" t="s">
        <v>28</v>
      </c>
      <c r="C10" s="1" t="s">
        <v>21</v>
      </c>
      <c r="D10" s="1" t="s">
        <v>26</v>
      </c>
      <c r="E10" s="16">
        <v>4</v>
      </c>
      <c r="F10" s="17">
        <v>499.5</v>
      </c>
      <c r="G10" s="17">
        <f t="shared" si="0"/>
        <v>124.875</v>
      </c>
    </row>
    <row r="11" spans="1:7">
      <c r="A11" s="18">
        <f t="shared" ca="1" si="1"/>
        <v>45943.199999999997</v>
      </c>
      <c r="B11" s="6" t="s">
        <v>20</v>
      </c>
      <c r="C11" s="1" t="s">
        <v>21</v>
      </c>
      <c r="D11" s="1" t="s">
        <v>42</v>
      </c>
      <c r="E11" s="16">
        <v>2</v>
      </c>
      <c r="F11" s="17">
        <v>599</v>
      </c>
      <c r="G11" s="17">
        <f t="shared" si="0"/>
        <v>299.5</v>
      </c>
    </row>
    <row r="12" spans="1:7" hidden="1">
      <c r="A12" s="18">
        <f t="shared" ca="1" si="1"/>
        <v>45943.4</v>
      </c>
      <c r="B12" s="6" t="s">
        <v>25</v>
      </c>
      <c r="C12" s="1" t="s">
        <v>21</v>
      </c>
      <c r="D12" s="1" t="s">
        <v>43</v>
      </c>
      <c r="E12" s="16">
        <v>3</v>
      </c>
      <c r="F12" s="17">
        <v>374.25</v>
      </c>
      <c r="G12" s="17">
        <f t="shared" si="0"/>
        <v>124.75</v>
      </c>
    </row>
    <row r="13" spans="1:7" hidden="1">
      <c r="A13" s="18">
        <f t="shared" ca="1" si="1"/>
        <v>45943.6</v>
      </c>
      <c r="B13" s="6" t="s">
        <v>28</v>
      </c>
      <c r="C13" s="1" t="s">
        <v>21</v>
      </c>
      <c r="D13" s="1" t="s">
        <v>45</v>
      </c>
      <c r="E13" s="16">
        <v>3</v>
      </c>
      <c r="F13" s="17">
        <v>208.6</v>
      </c>
      <c r="G13" s="17">
        <f t="shared" si="0"/>
        <v>69.533333333333331</v>
      </c>
    </row>
    <row r="14" spans="1:7">
      <c r="A14" s="18">
        <f t="shared" ca="1" si="1"/>
        <v>45943.8</v>
      </c>
      <c r="B14" s="6" t="s">
        <v>20</v>
      </c>
      <c r="C14" s="1" t="s">
        <v>21</v>
      </c>
      <c r="D14" s="1" t="s">
        <v>46</v>
      </c>
      <c r="E14" s="16">
        <v>3</v>
      </c>
      <c r="F14" s="17">
        <v>135.83000000000001</v>
      </c>
      <c r="G14" s="17">
        <f t="shared" si="0"/>
        <v>45.276666666666671</v>
      </c>
    </row>
    <row r="15" spans="1:7" hidden="1">
      <c r="A15" s="18">
        <f t="shared" ca="1" si="1"/>
        <v>45944</v>
      </c>
      <c r="B15" s="6" t="s">
        <v>25</v>
      </c>
      <c r="C15" s="1" t="s">
        <v>21</v>
      </c>
      <c r="D15" s="1" t="s">
        <v>47</v>
      </c>
      <c r="E15" s="16">
        <v>3</v>
      </c>
      <c r="F15" s="17">
        <v>399</v>
      </c>
      <c r="G15" s="17">
        <f t="shared" si="0"/>
        <v>133</v>
      </c>
    </row>
    <row r="16" spans="1:7" ht="14.25" hidden="1" customHeight="1">
      <c r="A16" s="18">
        <f t="shared" ca="1" si="1"/>
        <v>45944.2</v>
      </c>
      <c r="B16" s="6" t="s">
        <v>28</v>
      </c>
      <c r="C16" s="1" t="s">
        <v>21</v>
      </c>
      <c r="D16" s="1" t="s">
        <v>48</v>
      </c>
      <c r="E16" s="16">
        <v>2</v>
      </c>
      <c r="F16" s="17">
        <v>249</v>
      </c>
      <c r="G16" s="17">
        <f t="shared" si="0"/>
        <v>124.5</v>
      </c>
    </row>
    <row r="17" spans="1:7" ht="12.75" customHeight="1">
      <c r="A17" s="18">
        <f t="shared" ca="1" si="1"/>
        <v>45944.4</v>
      </c>
      <c r="B17" s="6" t="s">
        <v>20</v>
      </c>
      <c r="C17" s="1" t="s">
        <v>21</v>
      </c>
      <c r="D17" s="1" t="s">
        <v>49</v>
      </c>
      <c r="E17" s="16">
        <v>2</v>
      </c>
      <c r="F17" s="17">
        <v>99</v>
      </c>
      <c r="G17" s="17">
        <f t="shared" si="0"/>
        <v>49.5</v>
      </c>
    </row>
    <row r="18" spans="1:7" hidden="1">
      <c r="A18" s="18">
        <f t="shared" ca="1" si="1"/>
        <v>45944.6</v>
      </c>
      <c r="B18" s="6" t="s">
        <v>25</v>
      </c>
      <c r="C18" s="1" t="s">
        <v>21</v>
      </c>
      <c r="D18" s="1" t="s">
        <v>50</v>
      </c>
      <c r="E18" s="16">
        <v>2</v>
      </c>
      <c r="F18" s="17">
        <v>158.4</v>
      </c>
      <c r="G18" s="17">
        <f t="shared" si="0"/>
        <v>79.2</v>
      </c>
    </row>
    <row r="19" spans="1:7" hidden="1">
      <c r="A19" s="18">
        <f t="shared" ca="1" si="1"/>
        <v>45944.800000000003</v>
      </c>
      <c r="B19" s="6" t="s">
        <v>28</v>
      </c>
      <c r="C19" s="1" t="s">
        <v>21</v>
      </c>
      <c r="D19" s="1" t="s">
        <v>51</v>
      </c>
      <c r="E19" s="16">
        <v>4</v>
      </c>
      <c r="F19" s="17">
        <v>55.93</v>
      </c>
      <c r="G19" s="17">
        <f t="shared" si="0"/>
        <v>13.9825</v>
      </c>
    </row>
    <row r="20" spans="1:7">
      <c r="A20" s="18">
        <f t="shared" ca="1" si="1"/>
        <v>45945</v>
      </c>
      <c r="B20" s="6" t="s">
        <v>20</v>
      </c>
      <c r="C20" s="1" t="s">
        <v>21</v>
      </c>
      <c r="D20" s="1" t="s">
        <v>52</v>
      </c>
      <c r="E20" s="16">
        <v>1</v>
      </c>
      <c r="F20" s="17">
        <v>129</v>
      </c>
      <c r="G20" s="17">
        <f t="shared" si="0"/>
        <v>129</v>
      </c>
    </row>
    <row r="21" spans="1:7" hidden="1">
      <c r="A21" s="18">
        <f t="shared" ca="1" si="1"/>
        <v>45945.2</v>
      </c>
      <c r="B21" s="6" t="s">
        <v>25</v>
      </c>
      <c r="C21" s="1" t="s">
        <v>21</v>
      </c>
      <c r="D21" s="1" t="s">
        <v>53</v>
      </c>
      <c r="E21" s="16">
        <v>2</v>
      </c>
      <c r="F21" s="17">
        <v>399.2</v>
      </c>
      <c r="G21" s="17">
        <f t="shared" si="0"/>
        <v>199.6</v>
      </c>
    </row>
    <row r="22" spans="1:7" hidden="1">
      <c r="A22" s="18">
        <f t="shared" ca="1" si="1"/>
        <v>45945.4</v>
      </c>
      <c r="B22" s="6" t="s">
        <v>28</v>
      </c>
      <c r="C22" s="1" t="s">
        <v>21</v>
      </c>
      <c r="D22" s="1" t="s">
        <v>54</v>
      </c>
      <c r="E22" s="16">
        <v>2</v>
      </c>
      <c r="F22" s="17">
        <v>149</v>
      </c>
      <c r="G22" s="17">
        <f t="shared" si="0"/>
        <v>74.5</v>
      </c>
    </row>
    <row r="23" spans="1:7">
      <c r="A23" s="18">
        <f t="shared" ca="1" si="1"/>
        <v>45945.599999999999</v>
      </c>
      <c r="B23" s="6" t="s">
        <v>20</v>
      </c>
      <c r="C23" s="1" t="s">
        <v>21</v>
      </c>
      <c r="D23" s="1" t="s">
        <v>55</v>
      </c>
      <c r="E23" s="16">
        <v>3</v>
      </c>
      <c r="F23" s="17">
        <v>224.25</v>
      </c>
      <c r="G23" s="17">
        <f t="shared" si="0"/>
        <v>74.75</v>
      </c>
    </row>
    <row r="24" spans="1:7" hidden="1">
      <c r="A24" s="18">
        <f t="shared" ca="1" si="1"/>
        <v>45945.8</v>
      </c>
      <c r="B24" s="6" t="s">
        <v>25</v>
      </c>
      <c r="C24" s="1" t="s">
        <v>21</v>
      </c>
      <c r="D24" s="1" t="s">
        <v>56</v>
      </c>
      <c r="E24" s="16">
        <v>4</v>
      </c>
      <c r="F24" s="17">
        <v>239.2</v>
      </c>
      <c r="G24" s="17">
        <f t="shared" si="0"/>
        <v>59.8</v>
      </c>
    </row>
    <row r="25" spans="1:7" hidden="1">
      <c r="A25" s="18">
        <f t="shared" ca="1" si="1"/>
        <v>45946</v>
      </c>
      <c r="B25" s="6" t="s">
        <v>28</v>
      </c>
      <c r="C25" s="1" t="s">
        <v>21</v>
      </c>
      <c r="D25" s="1" t="s">
        <v>57</v>
      </c>
      <c r="E25" s="16">
        <v>2</v>
      </c>
      <c r="F25" s="17">
        <v>399</v>
      </c>
      <c r="G25" s="17">
        <f t="shared" si="0"/>
        <v>199.5</v>
      </c>
    </row>
    <row r="26" spans="1:7">
      <c r="A26" s="18">
        <f t="shared" ca="1" si="1"/>
        <v>45946.2</v>
      </c>
      <c r="B26" s="6" t="s">
        <v>20</v>
      </c>
      <c r="C26" s="1" t="s">
        <v>21</v>
      </c>
      <c r="D26" s="1" t="s">
        <v>58</v>
      </c>
      <c r="E26" s="16">
        <v>1</v>
      </c>
      <c r="F26" s="17">
        <v>299</v>
      </c>
      <c r="G26" s="17">
        <f t="shared" si="0"/>
        <v>299</v>
      </c>
    </row>
    <row r="27" spans="1:7" hidden="1">
      <c r="A27" s="18">
        <f t="shared" ca="1" si="1"/>
        <v>45946.400000000001</v>
      </c>
      <c r="B27" s="6" t="s">
        <v>25</v>
      </c>
      <c r="C27" s="1" t="s">
        <v>21</v>
      </c>
      <c r="D27" s="1" t="s">
        <v>59</v>
      </c>
      <c r="E27" s="16">
        <v>3</v>
      </c>
      <c r="F27" s="17">
        <v>96.75</v>
      </c>
      <c r="G27" s="17">
        <f t="shared" si="0"/>
        <v>32.25</v>
      </c>
    </row>
    <row r="28" spans="1:7" hidden="1">
      <c r="A28" s="18">
        <f t="shared" ca="1" si="1"/>
        <v>45946.6</v>
      </c>
      <c r="B28" s="6" t="s">
        <v>28</v>
      </c>
      <c r="C28" s="1" t="s">
        <v>21</v>
      </c>
      <c r="D28" s="1" t="s">
        <v>60</v>
      </c>
      <c r="E28" s="16">
        <v>4</v>
      </c>
      <c r="F28" s="17">
        <v>399</v>
      </c>
      <c r="G28" s="17">
        <f t="shared" si="0"/>
        <v>99.75</v>
      </c>
    </row>
    <row r="29" spans="1:7">
      <c r="A29" s="18">
        <f t="shared" ca="1" si="1"/>
        <v>45946.8</v>
      </c>
      <c r="B29" s="6" t="s">
        <v>20</v>
      </c>
      <c r="C29" s="1" t="s">
        <v>21</v>
      </c>
      <c r="D29" s="1" t="s">
        <v>61</v>
      </c>
      <c r="E29" s="16">
        <v>3</v>
      </c>
      <c r="F29" s="17">
        <v>299</v>
      </c>
      <c r="G29" s="17">
        <f t="shared" si="0"/>
        <v>99.666666666666671</v>
      </c>
    </row>
    <row r="30" spans="1:7" hidden="1">
      <c r="A30" s="18">
        <f t="shared" ca="1" si="1"/>
        <v>45947</v>
      </c>
      <c r="B30" s="6" t="s">
        <v>25</v>
      </c>
      <c r="C30" s="1" t="s">
        <v>21</v>
      </c>
      <c r="D30" s="1" t="s">
        <v>62</v>
      </c>
      <c r="E30" s="16">
        <v>4</v>
      </c>
      <c r="F30" s="17">
        <v>1299</v>
      </c>
      <c r="G30" s="17">
        <f t="shared" si="0"/>
        <v>324.75</v>
      </c>
    </row>
    <row r="31" spans="1:7" hidden="1">
      <c r="A31" s="18">
        <f t="shared" ca="1" si="1"/>
        <v>45947.199999999997</v>
      </c>
      <c r="B31" s="6" t="s">
        <v>28</v>
      </c>
      <c r="C31" s="1" t="s">
        <v>21</v>
      </c>
      <c r="D31" s="1" t="s">
        <v>63</v>
      </c>
      <c r="E31" s="16">
        <v>2</v>
      </c>
      <c r="F31" s="17">
        <v>998</v>
      </c>
      <c r="G31" s="17">
        <f t="shared" si="0"/>
        <v>499</v>
      </c>
    </row>
    <row r="32" spans="1:7">
      <c r="A32" s="18">
        <f t="shared" ca="1" si="1"/>
        <v>45947.4</v>
      </c>
      <c r="B32" s="6" t="s">
        <v>20</v>
      </c>
      <c r="C32" s="1" t="s">
        <v>21</v>
      </c>
      <c r="D32" s="1" t="s">
        <v>52</v>
      </c>
      <c r="E32" s="16">
        <v>4</v>
      </c>
      <c r="F32" s="17">
        <v>129</v>
      </c>
      <c r="G32" s="17">
        <f t="shared" si="0"/>
        <v>32.25</v>
      </c>
    </row>
    <row r="33" spans="1:7" hidden="1">
      <c r="A33" s="18">
        <f t="shared" ca="1" si="1"/>
        <v>45947.6</v>
      </c>
      <c r="B33" s="6" t="s">
        <v>25</v>
      </c>
      <c r="C33" s="1" t="s">
        <v>21</v>
      </c>
      <c r="D33" s="1" t="s">
        <v>48</v>
      </c>
      <c r="E33" s="16">
        <v>2</v>
      </c>
      <c r="F33" s="17">
        <v>249</v>
      </c>
      <c r="G33" s="17">
        <f t="shared" si="0"/>
        <v>124.5</v>
      </c>
    </row>
    <row r="34" spans="1:7" hidden="1">
      <c r="A34" s="18">
        <f t="shared" ca="1" si="1"/>
        <v>45947.8</v>
      </c>
      <c r="B34" s="6" t="s">
        <v>28</v>
      </c>
      <c r="C34" s="1" t="s">
        <v>21</v>
      </c>
      <c r="D34" s="1" t="s">
        <v>53</v>
      </c>
      <c r="E34" s="16">
        <v>3</v>
      </c>
      <c r="F34" s="17">
        <v>499</v>
      </c>
      <c r="G34" s="17">
        <f t="shared" si="0"/>
        <v>166.33333333333334</v>
      </c>
    </row>
    <row r="35" spans="1:7" ht="15.75" customHeight="1">
      <c r="A35" s="18">
        <f t="shared" ca="1" si="1"/>
        <v>45948</v>
      </c>
      <c r="B35" s="6" t="s">
        <v>20</v>
      </c>
      <c r="C35" s="1" t="s">
        <v>21</v>
      </c>
      <c r="D35" s="1" t="s">
        <v>9</v>
      </c>
      <c r="E35" s="16">
        <v>3</v>
      </c>
      <c r="F35" s="17">
        <v>599</v>
      </c>
      <c r="G35" s="17">
        <f t="shared" si="0"/>
        <v>199.66666666666666</v>
      </c>
    </row>
    <row r="36" spans="1:7" ht="15.75" hidden="1" customHeight="1">
      <c r="A36" s="18">
        <f t="shared" ca="1" si="1"/>
        <v>45948.2</v>
      </c>
      <c r="B36" s="6" t="s">
        <v>25</v>
      </c>
      <c r="C36" s="1" t="s">
        <v>21</v>
      </c>
      <c r="D36" s="1" t="s">
        <v>64</v>
      </c>
      <c r="E36" s="16">
        <v>4</v>
      </c>
      <c r="F36" s="17">
        <v>99</v>
      </c>
      <c r="G36" s="17">
        <f t="shared" si="0"/>
        <v>24.75</v>
      </c>
    </row>
    <row r="37" spans="1:7" ht="13.5" hidden="1" customHeight="1">
      <c r="A37" s="18">
        <f t="shared" ca="1" si="1"/>
        <v>45948.4</v>
      </c>
      <c r="B37" s="6" t="s">
        <v>28</v>
      </c>
      <c r="C37" s="1" t="s">
        <v>21</v>
      </c>
      <c r="D37" s="1" t="s">
        <v>65</v>
      </c>
      <c r="E37" s="16">
        <v>4</v>
      </c>
      <c r="F37" s="17">
        <v>209.7</v>
      </c>
      <c r="G37" s="17">
        <f t="shared" si="0"/>
        <v>52.424999999999997</v>
      </c>
    </row>
    <row r="38" spans="1:7">
      <c r="A38" s="18">
        <f t="shared" ca="1" si="1"/>
        <v>45948.6</v>
      </c>
      <c r="B38" s="6" t="s">
        <v>20</v>
      </c>
      <c r="C38" s="1" t="s">
        <v>21</v>
      </c>
      <c r="D38" s="1" t="s">
        <v>66</v>
      </c>
      <c r="E38" s="16">
        <v>1</v>
      </c>
      <c r="F38" s="17">
        <v>149</v>
      </c>
      <c r="G38" s="17">
        <f t="shared" si="0"/>
        <v>149</v>
      </c>
    </row>
    <row r="39" spans="1:7" hidden="1">
      <c r="A39" s="18">
        <f t="shared" ca="1" si="1"/>
        <v>45948.800000000003</v>
      </c>
      <c r="B39" s="6" t="s">
        <v>25</v>
      </c>
      <c r="C39" s="1" t="s">
        <v>21</v>
      </c>
      <c r="D39" s="1" t="s">
        <v>67</v>
      </c>
      <c r="E39" s="16">
        <v>1</v>
      </c>
      <c r="F39" s="17">
        <v>499</v>
      </c>
      <c r="G39" s="17">
        <f t="shared" si="0"/>
        <v>499</v>
      </c>
    </row>
    <row r="40" spans="1:7" hidden="1">
      <c r="A40" s="18">
        <f t="shared" ca="1" si="1"/>
        <v>45949</v>
      </c>
      <c r="B40" s="6" t="s">
        <v>28</v>
      </c>
      <c r="C40" s="1" t="s">
        <v>21</v>
      </c>
      <c r="D40" s="1" t="s">
        <v>7</v>
      </c>
      <c r="E40" s="16">
        <v>3</v>
      </c>
      <c r="F40" s="17">
        <v>499</v>
      </c>
      <c r="G40" s="17">
        <f t="shared" si="0"/>
        <v>166.33333333333334</v>
      </c>
    </row>
    <row r="41" spans="1:7">
      <c r="A41" s="18">
        <f t="shared" ca="1" si="1"/>
        <v>45949.2</v>
      </c>
      <c r="B41" s="6" t="s">
        <v>20</v>
      </c>
      <c r="C41" s="1" t="s">
        <v>21</v>
      </c>
      <c r="D41" s="1" t="s">
        <v>68</v>
      </c>
      <c r="E41" s="16">
        <v>3</v>
      </c>
      <c r="F41" s="17">
        <v>339.15</v>
      </c>
      <c r="G41" s="17">
        <f t="shared" si="0"/>
        <v>113.05</v>
      </c>
    </row>
    <row r="42" spans="1:7" hidden="1">
      <c r="A42" s="18">
        <f t="shared" ca="1" si="1"/>
        <v>45949.4</v>
      </c>
      <c r="B42" s="6" t="s">
        <v>25</v>
      </c>
      <c r="C42" s="1" t="s">
        <v>21</v>
      </c>
      <c r="D42" s="1" t="s">
        <v>69</v>
      </c>
      <c r="E42" s="16">
        <v>3</v>
      </c>
      <c r="F42" s="17">
        <v>149</v>
      </c>
      <c r="G42" s="17">
        <f t="shared" si="0"/>
        <v>49.666666666666664</v>
      </c>
    </row>
    <row r="43" spans="1:7" hidden="1">
      <c r="A43" s="18">
        <f t="shared" ca="1" si="1"/>
        <v>45949.599999999999</v>
      </c>
      <c r="B43" s="6" t="s">
        <v>28</v>
      </c>
      <c r="C43" s="1" t="s">
        <v>21</v>
      </c>
      <c r="D43" s="1" t="s">
        <v>70</v>
      </c>
      <c r="E43" s="16">
        <v>4</v>
      </c>
      <c r="F43" s="17">
        <v>129</v>
      </c>
      <c r="G43" s="17">
        <f t="shared" si="0"/>
        <v>32.25</v>
      </c>
    </row>
    <row r="44" spans="1:7">
      <c r="A44" s="18">
        <f t="shared" ca="1" si="1"/>
        <v>45949.8</v>
      </c>
      <c r="B44" s="6" t="s">
        <v>20</v>
      </c>
      <c r="C44" s="1" t="s">
        <v>21</v>
      </c>
      <c r="D44" s="1" t="s">
        <v>71</v>
      </c>
      <c r="E44" s="16">
        <v>3</v>
      </c>
      <c r="F44" s="17">
        <v>639.20000000000005</v>
      </c>
      <c r="G44" s="17">
        <f t="shared" si="0"/>
        <v>213.06666666666669</v>
      </c>
    </row>
    <row r="45" spans="1:7" hidden="1">
      <c r="A45" s="18">
        <f t="shared" ca="1" si="1"/>
        <v>45950</v>
      </c>
      <c r="B45" s="6" t="s">
        <v>25</v>
      </c>
      <c r="C45" s="1" t="s">
        <v>21</v>
      </c>
      <c r="D45" s="1" t="s">
        <v>72</v>
      </c>
      <c r="E45" s="16">
        <v>4</v>
      </c>
      <c r="F45" s="17">
        <v>699</v>
      </c>
      <c r="G45" s="17">
        <f t="shared" si="0"/>
        <v>174.75</v>
      </c>
    </row>
    <row r="46" spans="1:7" hidden="1">
      <c r="A46" s="18">
        <f t="shared" ca="1" si="1"/>
        <v>45950.2</v>
      </c>
      <c r="B46" s="6" t="s">
        <v>28</v>
      </c>
      <c r="C46" s="1" t="s">
        <v>21</v>
      </c>
      <c r="D46" s="1" t="s">
        <v>73</v>
      </c>
      <c r="E46" s="16">
        <v>2</v>
      </c>
      <c r="F46" s="17">
        <v>99</v>
      </c>
      <c r="G46" s="17">
        <f t="shared" si="0"/>
        <v>49.5</v>
      </c>
    </row>
    <row r="47" spans="1:7">
      <c r="A47" s="18">
        <f t="shared" ca="1" si="1"/>
        <v>45950.400000000001</v>
      </c>
      <c r="B47" s="6" t="s">
        <v>20</v>
      </c>
      <c r="C47" s="1" t="s">
        <v>21</v>
      </c>
      <c r="D47" s="1" t="s">
        <v>74</v>
      </c>
      <c r="E47" s="16">
        <v>4</v>
      </c>
      <c r="F47" s="17">
        <v>799</v>
      </c>
      <c r="G47" s="17">
        <f t="shared" si="0"/>
        <v>199.75</v>
      </c>
    </row>
    <row r="48" spans="1:7" hidden="1">
      <c r="A48" s="18">
        <f t="shared" ca="1" si="1"/>
        <v>45950.6</v>
      </c>
      <c r="B48" s="6" t="s">
        <v>25</v>
      </c>
      <c r="C48" s="1" t="s">
        <v>21</v>
      </c>
      <c r="D48" s="1" t="s">
        <v>38</v>
      </c>
      <c r="E48" s="16">
        <v>2</v>
      </c>
      <c r="F48" s="17">
        <v>99</v>
      </c>
      <c r="G48" s="17">
        <f t="shared" si="0"/>
        <v>49.5</v>
      </c>
    </row>
    <row r="49" spans="1:7" hidden="1">
      <c r="A49" s="18">
        <f t="shared" ca="1" si="1"/>
        <v>45950.8</v>
      </c>
      <c r="B49" s="6" t="s">
        <v>28</v>
      </c>
      <c r="C49" s="1" t="s">
        <v>21</v>
      </c>
      <c r="D49" s="1" t="s">
        <v>58</v>
      </c>
      <c r="E49" s="16">
        <v>2</v>
      </c>
      <c r="F49" s="17">
        <v>194.35</v>
      </c>
      <c r="G49" s="17">
        <f t="shared" si="0"/>
        <v>97.174999999999997</v>
      </c>
    </row>
    <row r="50" spans="1:7">
      <c r="A50" s="18">
        <f t="shared" ca="1" si="1"/>
        <v>45951</v>
      </c>
      <c r="B50" s="6" t="s">
        <v>20</v>
      </c>
      <c r="C50" s="1" t="s">
        <v>21</v>
      </c>
      <c r="D50" s="1" t="s">
        <v>75</v>
      </c>
      <c r="E50" s="16">
        <v>1</v>
      </c>
      <c r="F50" s="17">
        <v>399</v>
      </c>
      <c r="G50" s="17">
        <f t="shared" si="0"/>
        <v>399</v>
      </c>
    </row>
    <row r="51" spans="1:7" hidden="1">
      <c r="A51" s="18">
        <f t="shared" ca="1" si="1"/>
        <v>45951.199999999997</v>
      </c>
      <c r="B51" s="6" t="s">
        <v>25</v>
      </c>
      <c r="C51" s="1" t="s">
        <v>21</v>
      </c>
      <c r="D51" s="1" t="s">
        <v>76</v>
      </c>
      <c r="E51" s="16">
        <v>2</v>
      </c>
      <c r="F51" s="17">
        <v>209.3</v>
      </c>
      <c r="G51" s="17">
        <f t="shared" si="0"/>
        <v>104.65</v>
      </c>
    </row>
    <row r="52" spans="1:7" hidden="1">
      <c r="A52" s="18">
        <f t="shared" ca="1" si="1"/>
        <v>45951.4</v>
      </c>
      <c r="B52" s="6" t="s">
        <v>28</v>
      </c>
      <c r="C52" s="1" t="s">
        <v>21</v>
      </c>
      <c r="D52" s="1" t="s">
        <v>77</v>
      </c>
      <c r="E52" s="16">
        <v>4</v>
      </c>
      <c r="F52" s="17">
        <v>499</v>
      </c>
      <c r="G52" s="17">
        <f t="shared" si="0"/>
        <v>124.75</v>
      </c>
    </row>
    <row r="53" spans="1:7">
      <c r="A53" s="18">
        <f t="shared" ca="1" si="1"/>
        <v>45951.6</v>
      </c>
      <c r="B53" s="6" t="s">
        <v>20</v>
      </c>
      <c r="C53" s="1" t="s">
        <v>21</v>
      </c>
      <c r="D53" s="1" t="s">
        <v>78</v>
      </c>
      <c r="E53" s="16">
        <v>3</v>
      </c>
      <c r="F53" s="17">
        <v>349.3</v>
      </c>
      <c r="G53" s="17">
        <f t="shared" si="0"/>
        <v>116.43333333333334</v>
      </c>
    </row>
    <row r="54" spans="1:7" hidden="1">
      <c r="A54" s="18">
        <f t="shared" ca="1" si="1"/>
        <v>45951.8</v>
      </c>
      <c r="B54" s="6" t="s">
        <v>25</v>
      </c>
      <c r="C54" s="1" t="s">
        <v>21</v>
      </c>
      <c r="D54" s="1" t="s">
        <v>42</v>
      </c>
      <c r="E54" s="16">
        <v>3</v>
      </c>
      <c r="F54" s="17">
        <v>599</v>
      </c>
      <c r="G54" s="17">
        <f t="shared" si="0"/>
        <v>199.66666666666666</v>
      </c>
    </row>
    <row r="55" spans="1:7" hidden="1">
      <c r="A55" s="18">
        <f t="shared" ca="1" si="1"/>
        <v>45952</v>
      </c>
      <c r="B55" s="6" t="s">
        <v>28</v>
      </c>
      <c r="C55" s="1" t="s">
        <v>21</v>
      </c>
      <c r="D55" s="1" t="s">
        <v>79</v>
      </c>
      <c r="E55" s="16">
        <v>4</v>
      </c>
      <c r="F55" s="17">
        <v>499.5</v>
      </c>
      <c r="G55" s="17">
        <f t="shared" si="0"/>
        <v>124.875</v>
      </c>
    </row>
    <row r="56" spans="1:7">
      <c r="A56" s="18">
        <f t="shared" ca="1" si="1"/>
        <v>45952.2</v>
      </c>
      <c r="B56" s="6" t="s">
        <v>20</v>
      </c>
      <c r="C56" s="1" t="s">
        <v>21</v>
      </c>
      <c r="D56" s="1" t="s">
        <v>5</v>
      </c>
      <c r="E56" s="16">
        <v>4</v>
      </c>
      <c r="F56" s="17">
        <v>999</v>
      </c>
      <c r="G56" s="17">
        <f t="shared" si="0"/>
        <v>249.75</v>
      </c>
    </row>
    <row r="57" spans="1:7" hidden="1">
      <c r="A57" s="18">
        <f t="shared" ca="1" si="1"/>
        <v>45952.4</v>
      </c>
      <c r="B57" s="6" t="s">
        <v>25</v>
      </c>
      <c r="C57" s="1" t="s">
        <v>21</v>
      </c>
      <c r="D57" s="1" t="s">
        <v>80</v>
      </c>
      <c r="E57" s="16">
        <v>2</v>
      </c>
      <c r="F57" s="17">
        <v>49.9</v>
      </c>
      <c r="G57" s="17">
        <f t="shared" si="0"/>
        <v>24.95</v>
      </c>
    </row>
    <row r="58" spans="1:7" hidden="1">
      <c r="A58" s="18">
        <f t="shared" ca="1" si="1"/>
        <v>45952.6</v>
      </c>
      <c r="B58" s="6" t="s">
        <v>28</v>
      </c>
      <c r="C58" s="1" t="s">
        <v>21</v>
      </c>
      <c r="D58" s="1" t="s">
        <v>81</v>
      </c>
      <c r="E58" s="16">
        <v>2</v>
      </c>
      <c r="F58" s="17">
        <v>249</v>
      </c>
      <c r="G58" s="17">
        <f t="shared" si="0"/>
        <v>124.5</v>
      </c>
    </row>
    <row r="59" spans="1:7">
      <c r="A59" s="18">
        <f t="shared" ca="1" si="1"/>
        <v>45952.800000000003</v>
      </c>
      <c r="B59" s="6" t="s">
        <v>20</v>
      </c>
      <c r="C59" s="1" t="s">
        <v>21</v>
      </c>
      <c r="D59" s="1" t="s">
        <v>83</v>
      </c>
      <c r="E59" s="16">
        <v>2</v>
      </c>
      <c r="F59" s="17">
        <v>199</v>
      </c>
      <c r="G59" s="17">
        <f t="shared" si="0"/>
        <v>99.5</v>
      </c>
    </row>
    <row r="60" spans="1:7" hidden="1">
      <c r="A60" s="18">
        <f t="shared" ca="1" si="1"/>
        <v>45953</v>
      </c>
      <c r="B60" s="6" t="s">
        <v>25</v>
      </c>
      <c r="C60" s="1" t="s">
        <v>21</v>
      </c>
      <c r="D60" s="1" t="s">
        <v>84</v>
      </c>
      <c r="E60" s="16">
        <v>3</v>
      </c>
      <c r="F60" s="17">
        <v>299.5</v>
      </c>
      <c r="G60" s="17">
        <f t="shared" si="0"/>
        <v>99.833333333333329</v>
      </c>
    </row>
    <row r="61" spans="1:7" hidden="1">
      <c r="A61" s="18">
        <f t="shared" ca="1" si="1"/>
        <v>45953.2</v>
      </c>
      <c r="B61" s="6" t="s">
        <v>28</v>
      </c>
      <c r="C61" s="1" t="s">
        <v>21</v>
      </c>
      <c r="D61" s="1" t="s">
        <v>85</v>
      </c>
      <c r="E61" s="16">
        <v>3</v>
      </c>
      <c r="F61" s="17">
        <v>79.900000000000006</v>
      </c>
      <c r="G61" s="17">
        <f t="shared" si="0"/>
        <v>26.633333333333336</v>
      </c>
    </row>
    <row r="62" spans="1:7">
      <c r="A62" s="18">
        <f t="shared" ca="1" si="1"/>
        <v>45953.4</v>
      </c>
      <c r="B62" s="6" t="s">
        <v>20</v>
      </c>
      <c r="C62" s="1" t="s">
        <v>21</v>
      </c>
      <c r="D62" s="1" t="s">
        <v>86</v>
      </c>
      <c r="E62" s="16">
        <v>2</v>
      </c>
      <c r="F62" s="17">
        <v>319.2</v>
      </c>
      <c r="G62" s="17">
        <f t="shared" si="0"/>
        <v>159.6</v>
      </c>
    </row>
    <row r="63" spans="1:7" hidden="1">
      <c r="A63" s="18">
        <f t="shared" ca="1" si="1"/>
        <v>45953.599999999999</v>
      </c>
      <c r="B63" s="6" t="s">
        <v>25</v>
      </c>
      <c r="C63" s="1" t="s">
        <v>21</v>
      </c>
      <c r="D63" s="1" t="s">
        <v>87</v>
      </c>
      <c r="E63" s="16">
        <v>2</v>
      </c>
      <c r="F63" s="17">
        <v>299</v>
      </c>
      <c r="G63" s="17">
        <f t="shared" si="0"/>
        <v>149.5</v>
      </c>
    </row>
    <row r="64" spans="1:7" hidden="1">
      <c r="A64" s="18">
        <f t="shared" ca="1" si="1"/>
        <v>45953.8</v>
      </c>
      <c r="B64" s="6" t="s">
        <v>28</v>
      </c>
      <c r="C64" s="1" t="s">
        <v>21</v>
      </c>
      <c r="D64" s="1" t="s">
        <v>88</v>
      </c>
      <c r="E64" s="16">
        <v>2</v>
      </c>
      <c r="F64" s="17">
        <v>999</v>
      </c>
      <c r="G64" s="17">
        <f t="shared" si="0"/>
        <v>499.5</v>
      </c>
    </row>
    <row r="65" spans="1:7">
      <c r="A65" s="18">
        <f t="shared" ca="1" si="1"/>
        <v>45954</v>
      </c>
      <c r="B65" s="6" t="s">
        <v>20</v>
      </c>
      <c r="C65" s="1" t="s">
        <v>21</v>
      </c>
      <c r="D65" s="1" t="s">
        <v>60</v>
      </c>
      <c r="E65" s="16">
        <v>4</v>
      </c>
      <c r="F65" s="17">
        <v>399</v>
      </c>
      <c r="G65" s="17">
        <f t="shared" si="0"/>
        <v>99.75</v>
      </c>
    </row>
    <row r="66" spans="1:7" hidden="1">
      <c r="A66" s="18">
        <f t="shared" ca="1" si="1"/>
        <v>45954.2</v>
      </c>
      <c r="B66" s="6" t="s">
        <v>25</v>
      </c>
      <c r="C66" s="1" t="s">
        <v>21</v>
      </c>
      <c r="D66" s="1" t="s">
        <v>89</v>
      </c>
      <c r="E66" s="16">
        <v>3</v>
      </c>
      <c r="F66" s="17">
        <v>199</v>
      </c>
      <c r="G66" s="17">
        <f t="shared" ref="G66:G129" si="2">F66/E66</f>
        <v>66.333333333333329</v>
      </c>
    </row>
    <row r="67" spans="1:7">
      <c r="A67" s="18">
        <f t="shared" ref="A67:A130" ca="1" si="3">TODAY()-90+ROW()/5</f>
        <v>45954.400000000001</v>
      </c>
      <c r="B67" s="6" t="s">
        <v>20</v>
      </c>
      <c r="C67" s="1" t="s">
        <v>90</v>
      </c>
      <c r="D67" s="1" t="s">
        <v>91</v>
      </c>
      <c r="E67" s="16">
        <v>4</v>
      </c>
      <c r="F67" s="17">
        <v>699</v>
      </c>
      <c r="G67" s="17">
        <f t="shared" si="2"/>
        <v>174.75</v>
      </c>
    </row>
    <row r="68" spans="1:7" hidden="1">
      <c r="A68" s="18">
        <f t="shared" ca="1" si="3"/>
        <v>45954.6</v>
      </c>
      <c r="B68" s="6" t="s">
        <v>28</v>
      </c>
      <c r="C68" s="1" t="s">
        <v>90</v>
      </c>
      <c r="D68" s="1" t="s">
        <v>92</v>
      </c>
      <c r="E68" s="16">
        <v>2</v>
      </c>
      <c r="F68" s="17">
        <v>998</v>
      </c>
      <c r="G68" s="17">
        <f t="shared" si="2"/>
        <v>499</v>
      </c>
    </row>
    <row r="69" spans="1:7" hidden="1">
      <c r="A69" s="18">
        <f t="shared" ca="1" si="3"/>
        <v>45954.8</v>
      </c>
      <c r="B69" s="6" t="s">
        <v>28</v>
      </c>
      <c r="C69" s="1" t="s">
        <v>90</v>
      </c>
      <c r="D69" s="1" t="s">
        <v>93</v>
      </c>
      <c r="E69" s="16">
        <v>3</v>
      </c>
      <c r="F69" s="17">
        <v>149</v>
      </c>
      <c r="G69" s="17">
        <f t="shared" si="2"/>
        <v>49.666666666666664</v>
      </c>
    </row>
    <row r="70" spans="1:7" hidden="1">
      <c r="A70" s="18">
        <f t="shared" ca="1" si="3"/>
        <v>45955</v>
      </c>
      <c r="B70" s="6" t="s">
        <v>28</v>
      </c>
      <c r="C70" s="1" t="s">
        <v>90</v>
      </c>
      <c r="D70" s="1" t="s">
        <v>94</v>
      </c>
      <c r="E70" s="16">
        <v>1</v>
      </c>
      <c r="F70" s="17">
        <v>679.15</v>
      </c>
      <c r="G70" s="17">
        <f t="shared" si="2"/>
        <v>679.15</v>
      </c>
    </row>
    <row r="71" spans="1:7">
      <c r="A71" s="18">
        <f t="shared" ca="1" si="3"/>
        <v>45955.199999999997</v>
      </c>
      <c r="B71" s="6" t="s">
        <v>20</v>
      </c>
      <c r="C71" s="1" t="s">
        <v>90</v>
      </c>
      <c r="D71" s="1" t="s">
        <v>95</v>
      </c>
      <c r="E71" s="16">
        <v>4</v>
      </c>
      <c r="F71" s="17">
        <v>479.2</v>
      </c>
      <c r="G71" s="17">
        <f t="shared" si="2"/>
        <v>119.8</v>
      </c>
    </row>
    <row r="72" spans="1:7" hidden="1">
      <c r="A72" s="18">
        <f t="shared" ca="1" si="3"/>
        <v>45955.4</v>
      </c>
      <c r="B72" s="6" t="s">
        <v>28</v>
      </c>
      <c r="C72" s="1" t="s">
        <v>90</v>
      </c>
      <c r="D72" s="1" t="s">
        <v>60</v>
      </c>
      <c r="E72" s="16">
        <v>4</v>
      </c>
      <c r="F72" s="17">
        <v>598.5</v>
      </c>
      <c r="G72" s="17">
        <f t="shared" si="2"/>
        <v>149.625</v>
      </c>
    </row>
    <row r="73" spans="1:7" hidden="1">
      <c r="A73" s="18">
        <f t="shared" ca="1" si="3"/>
        <v>45955.6</v>
      </c>
      <c r="B73" s="6" t="s">
        <v>28</v>
      </c>
      <c r="C73" s="1" t="s">
        <v>90</v>
      </c>
      <c r="D73" s="1" t="s">
        <v>96</v>
      </c>
      <c r="E73" s="16">
        <v>3</v>
      </c>
      <c r="F73" s="17">
        <v>499</v>
      </c>
      <c r="G73" s="17">
        <f t="shared" si="2"/>
        <v>166.33333333333334</v>
      </c>
    </row>
    <row r="74" spans="1:7">
      <c r="A74" s="18">
        <f t="shared" ca="1" si="3"/>
        <v>45955.8</v>
      </c>
      <c r="B74" s="6" t="s">
        <v>20</v>
      </c>
      <c r="C74" s="1" t="s">
        <v>90</v>
      </c>
      <c r="D74" s="1" t="s">
        <v>80</v>
      </c>
      <c r="E74" s="16">
        <v>2</v>
      </c>
      <c r="F74" s="17">
        <v>49.9</v>
      </c>
      <c r="G74" s="17">
        <f t="shared" si="2"/>
        <v>24.95</v>
      </c>
    </row>
    <row r="75" spans="1:7" hidden="1">
      <c r="A75" s="18">
        <f t="shared" ca="1" si="3"/>
        <v>45956</v>
      </c>
      <c r="B75" s="6" t="s">
        <v>28</v>
      </c>
      <c r="C75" s="1" t="s">
        <v>90</v>
      </c>
      <c r="D75" s="1" t="s">
        <v>55</v>
      </c>
      <c r="E75" s="16">
        <v>2</v>
      </c>
      <c r="F75" s="17">
        <v>299</v>
      </c>
      <c r="G75" s="17">
        <f t="shared" si="2"/>
        <v>149.5</v>
      </c>
    </row>
    <row r="76" spans="1:7" hidden="1">
      <c r="A76" s="18">
        <f t="shared" ca="1" si="3"/>
        <v>45956.2</v>
      </c>
      <c r="B76" s="6" t="s">
        <v>28</v>
      </c>
      <c r="C76" s="1" t="s">
        <v>90</v>
      </c>
      <c r="D76" s="1" t="s">
        <v>97</v>
      </c>
      <c r="E76" s="16">
        <v>2</v>
      </c>
      <c r="F76" s="17">
        <v>798</v>
      </c>
      <c r="G76" s="17">
        <f t="shared" si="2"/>
        <v>399</v>
      </c>
    </row>
    <row r="77" spans="1:7">
      <c r="A77" s="18">
        <f t="shared" ca="1" si="3"/>
        <v>45956.4</v>
      </c>
      <c r="B77" s="6" t="s">
        <v>20</v>
      </c>
      <c r="C77" s="1" t="s">
        <v>90</v>
      </c>
      <c r="D77" s="1" t="s">
        <v>98</v>
      </c>
      <c r="E77" s="16">
        <v>2</v>
      </c>
      <c r="F77" s="17">
        <v>69.900000000000006</v>
      </c>
      <c r="G77" s="17">
        <f t="shared" si="2"/>
        <v>34.950000000000003</v>
      </c>
    </row>
    <row r="78" spans="1:7" hidden="1">
      <c r="A78" s="18">
        <f t="shared" ca="1" si="3"/>
        <v>45956.6</v>
      </c>
      <c r="B78" s="6" t="s">
        <v>28</v>
      </c>
      <c r="C78" s="1" t="s">
        <v>90</v>
      </c>
      <c r="D78" s="1" t="s">
        <v>43</v>
      </c>
      <c r="E78" s="16">
        <v>1</v>
      </c>
      <c r="F78" s="17">
        <v>748.5</v>
      </c>
      <c r="G78" s="17">
        <f t="shared" si="2"/>
        <v>748.5</v>
      </c>
    </row>
    <row r="79" spans="1:7" hidden="1">
      <c r="A79" s="18">
        <f t="shared" ca="1" si="3"/>
        <v>45956.800000000003</v>
      </c>
      <c r="B79" s="6" t="s">
        <v>28</v>
      </c>
      <c r="C79" s="1" t="s">
        <v>90</v>
      </c>
      <c r="D79" s="1" t="s">
        <v>88</v>
      </c>
      <c r="E79" s="16">
        <v>2</v>
      </c>
      <c r="F79" s="17">
        <v>999</v>
      </c>
      <c r="G79" s="17">
        <f t="shared" si="2"/>
        <v>499.5</v>
      </c>
    </row>
    <row r="80" spans="1:7">
      <c r="A80" s="18">
        <f t="shared" ca="1" si="3"/>
        <v>45957</v>
      </c>
      <c r="B80" s="6" t="s">
        <v>20</v>
      </c>
      <c r="C80" s="1" t="s">
        <v>90</v>
      </c>
      <c r="D80" s="1" t="s">
        <v>99</v>
      </c>
      <c r="E80" s="16">
        <v>3</v>
      </c>
      <c r="F80" s="17">
        <v>299.25</v>
      </c>
      <c r="G80" s="17">
        <f t="shared" si="2"/>
        <v>99.75</v>
      </c>
    </row>
    <row r="81" spans="1:7" hidden="1">
      <c r="A81" s="18">
        <f t="shared" ca="1" si="3"/>
        <v>45957.2</v>
      </c>
      <c r="B81" s="6" t="s">
        <v>28</v>
      </c>
      <c r="C81" s="1" t="s">
        <v>90</v>
      </c>
      <c r="D81" s="1" t="s">
        <v>100</v>
      </c>
      <c r="E81" s="16">
        <v>2</v>
      </c>
      <c r="F81" s="17">
        <v>79.2</v>
      </c>
      <c r="G81" s="17">
        <f t="shared" si="2"/>
        <v>39.6</v>
      </c>
    </row>
    <row r="82" spans="1:7" hidden="1">
      <c r="A82" s="18">
        <f t="shared" ca="1" si="3"/>
        <v>45957.4</v>
      </c>
      <c r="B82" s="6" t="s">
        <v>28</v>
      </c>
      <c r="C82" s="1" t="s">
        <v>90</v>
      </c>
      <c r="D82" s="1" t="s">
        <v>5</v>
      </c>
      <c r="E82" s="16">
        <v>2</v>
      </c>
      <c r="F82" s="17">
        <v>999</v>
      </c>
      <c r="G82" s="17">
        <f t="shared" si="2"/>
        <v>499.5</v>
      </c>
    </row>
    <row r="83" spans="1:7">
      <c r="A83" s="18">
        <f t="shared" ca="1" si="3"/>
        <v>45957.599999999999</v>
      </c>
      <c r="B83" s="6" t="s">
        <v>20</v>
      </c>
      <c r="C83" s="1" t="s">
        <v>90</v>
      </c>
      <c r="D83" s="1" t="s">
        <v>101</v>
      </c>
      <c r="E83" s="16">
        <v>3</v>
      </c>
      <c r="F83" s="17">
        <v>249</v>
      </c>
      <c r="G83" s="17">
        <f t="shared" si="2"/>
        <v>83</v>
      </c>
    </row>
    <row r="84" spans="1:7" hidden="1">
      <c r="A84" s="18">
        <f t="shared" ca="1" si="3"/>
        <v>45957.8</v>
      </c>
      <c r="B84" s="6" t="s">
        <v>28</v>
      </c>
      <c r="C84" s="1" t="s">
        <v>90</v>
      </c>
      <c r="D84" s="1" t="s">
        <v>22</v>
      </c>
      <c r="E84" s="16">
        <v>3</v>
      </c>
      <c r="F84" s="17">
        <v>399</v>
      </c>
      <c r="G84" s="17">
        <f t="shared" si="2"/>
        <v>133</v>
      </c>
    </row>
    <row r="85" spans="1:7" hidden="1">
      <c r="A85" s="18">
        <f t="shared" ca="1" si="3"/>
        <v>45958</v>
      </c>
      <c r="B85" s="6" t="s">
        <v>28</v>
      </c>
      <c r="C85" s="1" t="s">
        <v>90</v>
      </c>
      <c r="D85" s="1" t="s">
        <v>102</v>
      </c>
      <c r="E85" s="16">
        <v>4</v>
      </c>
      <c r="F85" s="17">
        <v>99</v>
      </c>
      <c r="G85" s="17">
        <f t="shared" si="2"/>
        <v>24.75</v>
      </c>
    </row>
    <row r="86" spans="1:7">
      <c r="A86" s="18">
        <f t="shared" ca="1" si="3"/>
        <v>45958.2</v>
      </c>
      <c r="B86" s="6" t="s">
        <v>20</v>
      </c>
      <c r="C86" s="1" t="s">
        <v>90</v>
      </c>
      <c r="D86" s="1" t="s">
        <v>103</v>
      </c>
      <c r="E86" s="16">
        <v>4</v>
      </c>
      <c r="F86" s="17">
        <v>349</v>
      </c>
      <c r="G86" s="17">
        <f t="shared" si="2"/>
        <v>87.25</v>
      </c>
    </row>
    <row r="87" spans="1:7" hidden="1">
      <c r="A87" s="18">
        <f t="shared" ca="1" si="3"/>
        <v>45958.400000000001</v>
      </c>
      <c r="B87" s="6" t="s">
        <v>28</v>
      </c>
      <c r="C87" s="1" t="s">
        <v>90</v>
      </c>
      <c r="D87" s="1" t="s">
        <v>104</v>
      </c>
      <c r="E87" s="16">
        <v>2</v>
      </c>
      <c r="F87" s="17">
        <v>349.5</v>
      </c>
      <c r="G87" s="17">
        <f t="shared" si="2"/>
        <v>174.75</v>
      </c>
    </row>
    <row r="88" spans="1:7" hidden="1">
      <c r="A88" s="18">
        <f t="shared" ca="1" si="3"/>
        <v>45958.6</v>
      </c>
      <c r="B88" s="6" t="s">
        <v>28</v>
      </c>
      <c r="C88" s="1" t="s">
        <v>90</v>
      </c>
      <c r="D88" s="1" t="s">
        <v>105</v>
      </c>
      <c r="E88" s="16">
        <v>3</v>
      </c>
      <c r="F88" s="17">
        <v>447</v>
      </c>
      <c r="G88" s="17">
        <f t="shared" si="2"/>
        <v>149</v>
      </c>
    </row>
    <row r="89" spans="1:7">
      <c r="A89" s="18">
        <f t="shared" ca="1" si="3"/>
        <v>45958.8</v>
      </c>
      <c r="B89" s="6" t="s">
        <v>20</v>
      </c>
      <c r="C89" s="1" t="s">
        <v>90</v>
      </c>
      <c r="D89" s="1" t="s">
        <v>106</v>
      </c>
      <c r="E89" s="16">
        <v>3</v>
      </c>
      <c r="F89" s="17">
        <v>599</v>
      </c>
      <c r="G89" s="17">
        <f t="shared" si="2"/>
        <v>199.66666666666666</v>
      </c>
    </row>
    <row r="90" spans="1:7" hidden="1">
      <c r="A90" s="18">
        <f t="shared" ca="1" si="3"/>
        <v>45959</v>
      </c>
      <c r="B90" s="6" t="s">
        <v>28</v>
      </c>
      <c r="C90" s="1" t="s">
        <v>90</v>
      </c>
      <c r="D90" s="1" t="s">
        <v>107</v>
      </c>
      <c r="E90" s="16">
        <v>2</v>
      </c>
      <c r="F90" s="17">
        <v>119.4</v>
      </c>
      <c r="G90" s="17">
        <f t="shared" si="2"/>
        <v>59.7</v>
      </c>
    </row>
    <row r="91" spans="1:7" hidden="1">
      <c r="A91" s="18">
        <f t="shared" ca="1" si="3"/>
        <v>45959.199999999997</v>
      </c>
      <c r="B91" s="6" t="s">
        <v>28</v>
      </c>
      <c r="C91" s="1" t="s">
        <v>90</v>
      </c>
      <c r="D91" s="1" t="s">
        <v>53</v>
      </c>
      <c r="E91" s="16">
        <v>2</v>
      </c>
      <c r="F91" s="17">
        <v>499</v>
      </c>
      <c r="G91" s="17">
        <f t="shared" si="2"/>
        <v>249.5</v>
      </c>
    </row>
    <row r="92" spans="1:7">
      <c r="A92" s="18">
        <f t="shared" ca="1" si="3"/>
        <v>45959.4</v>
      </c>
      <c r="B92" s="6" t="s">
        <v>20</v>
      </c>
      <c r="C92" s="1" t="s">
        <v>90</v>
      </c>
      <c r="D92" s="1" t="s">
        <v>108</v>
      </c>
      <c r="E92" s="16">
        <v>2</v>
      </c>
      <c r="F92" s="17">
        <v>79.900000000000006</v>
      </c>
      <c r="G92" s="17">
        <f t="shared" si="2"/>
        <v>39.950000000000003</v>
      </c>
    </row>
    <row r="93" spans="1:7" hidden="1">
      <c r="A93" s="18">
        <f t="shared" ca="1" si="3"/>
        <v>45959.6</v>
      </c>
      <c r="B93" s="6" t="s">
        <v>28</v>
      </c>
      <c r="C93" s="1" t="s">
        <v>90</v>
      </c>
      <c r="D93" s="1" t="s">
        <v>109</v>
      </c>
      <c r="E93" s="16">
        <v>1</v>
      </c>
      <c r="F93" s="17">
        <v>79.900000000000006</v>
      </c>
      <c r="G93" s="17">
        <f t="shared" si="2"/>
        <v>79.900000000000006</v>
      </c>
    </row>
    <row r="94" spans="1:7" hidden="1">
      <c r="A94" s="18">
        <f t="shared" ca="1" si="3"/>
        <v>45959.8</v>
      </c>
      <c r="B94" s="6" t="s">
        <v>28</v>
      </c>
      <c r="C94" s="1" t="s">
        <v>90</v>
      </c>
      <c r="D94" s="1" t="s">
        <v>110</v>
      </c>
      <c r="E94" s="16">
        <v>3</v>
      </c>
      <c r="F94" s="17">
        <v>149</v>
      </c>
      <c r="G94" s="17">
        <f t="shared" si="2"/>
        <v>49.666666666666664</v>
      </c>
    </row>
    <row r="95" spans="1:7">
      <c r="A95" s="18">
        <f t="shared" ca="1" si="3"/>
        <v>45960</v>
      </c>
      <c r="B95" s="6" t="s">
        <v>20</v>
      </c>
      <c r="C95" s="1" t="s">
        <v>90</v>
      </c>
      <c r="D95" s="1" t="s">
        <v>111</v>
      </c>
      <c r="E95" s="16">
        <v>3</v>
      </c>
      <c r="F95" s="17">
        <v>22.425000000000001</v>
      </c>
      <c r="G95" s="17">
        <f t="shared" si="2"/>
        <v>7.4750000000000005</v>
      </c>
    </row>
    <row r="96" spans="1:7" hidden="1">
      <c r="A96" s="18">
        <f t="shared" ca="1" si="3"/>
        <v>45960.2</v>
      </c>
      <c r="B96" s="6" t="s">
        <v>28</v>
      </c>
      <c r="C96" s="1" t="s">
        <v>90</v>
      </c>
      <c r="D96" s="1" t="s">
        <v>112</v>
      </c>
      <c r="E96" s="16">
        <v>2</v>
      </c>
      <c r="F96" s="17">
        <v>249</v>
      </c>
      <c r="G96" s="17">
        <f t="shared" si="2"/>
        <v>124.5</v>
      </c>
    </row>
    <row r="97" spans="1:7" hidden="1">
      <c r="A97" s="18">
        <f t="shared" ca="1" si="3"/>
        <v>45960.4</v>
      </c>
      <c r="B97" s="6" t="s">
        <v>28</v>
      </c>
      <c r="C97" s="1" t="s">
        <v>90</v>
      </c>
      <c r="D97" s="1" t="s">
        <v>113</v>
      </c>
      <c r="E97" s="16">
        <v>1</v>
      </c>
      <c r="F97" s="17">
        <v>149</v>
      </c>
      <c r="G97" s="17">
        <f t="shared" si="2"/>
        <v>149</v>
      </c>
    </row>
    <row r="98" spans="1:7">
      <c r="A98" s="18">
        <f t="shared" ca="1" si="3"/>
        <v>45960.6</v>
      </c>
      <c r="B98" s="6" t="s">
        <v>20</v>
      </c>
      <c r="C98" s="1" t="s">
        <v>90</v>
      </c>
      <c r="D98" s="1" t="s">
        <v>114</v>
      </c>
      <c r="E98" s="16">
        <v>4</v>
      </c>
      <c r="F98" s="17">
        <v>149</v>
      </c>
      <c r="G98" s="17">
        <f t="shared" si="2"/>
        <v>37.25</v>
      </c>
    </row>
    <row r="99" spans="1:7" hidden="1">
      <c r="A99" s="18">
        <f t="shared" ca="1" si="3"/>
        <v>45960.800000000003</v>
      </c>
      <c r="B99" s="6" t="s">
        <v>28</v>
      </c>
      <c r="C99" s="1" t="s">
        <v>90</v>
      </c>
      <c r="D99" s="1" t="s">
        <v>115</v>
      </c>
      <c r="E99" s="16">
        <v>2</v>
      </c>
      <c r="F99" s="17">
        <v>299</v>
      </c>
      <c r="G99" s="17">
        <f t="shared" si="2"/>
        <v>149.5</v>
      </c>
    </row>
    <row r="100" spans="1:7" hidden="1">
      <c r="A100" s="18">
        <f t="shared" ca="1" si="3"/>
        <v>45961</v>
      </c>
      <c r="B100" s="6" t="s">
        <v>28</v>
      </c>
      <c r="C100" s="1" t="s">
        <v>90</v>
      </c>
      <c r="D100" s="1" t="s">
        <v>116</v>
      </c>
      <c r="E100" s="16">
        <v>2</v>
      </c>
      <c r="F100" s="17">
        <v>299</v>
      </c>
      <c r="G100" s="17">
        <f t="shared" si="2"/>
        <v>149.5</v>
      </c>
    </row>
    <row r="101" spans="1:7">
      <c r="A101" s="18">
        <f t="shared" ca="1" si="3"/>
        <v>45961.2</v>
      </c>
      <c r="B101" s="6" t="s">
        <v>20</v>
      </c>
      <c r="C101" s="1" t="s">
        <v>90</v>
      </c>
      <c r="D101" s="1" t="s">
        <v>117</v>
      </c>
      <c r="E101" s="16">
        <v>1</v>
      </c>
      <c r="F101" s="17">
        <v>34.93</v>
      </c>
      <c r="G101" s="17">
        <f t="shared" si="2"/>
        <v>34.93</v>
      </c>
    </row>
    <row r="102" spans="1:7" hidden="1">
      <c r="A102" s="18">
        <f t="shared" ca="1" si="3"/>
        <v>45961.4</v>
      </c>
      <c r="B102" s="6" t="s">
        <v>28</v>
      </c>
      <c r="C102" s="1" t="s">
        <v>90</v>
      </c>
      <c r="D102" s="1" t="s">
        <v>118</v>
      </c>
      <c r="E102" s="16">
        <v>4</v>
      </c>
      <c r="F102" s="17">
        <v>299</v>
      </c>
      <c r="G102" s="17">
        <f t="shared" si="2"/>
        <v>74.75</v>
      </c>
    </row>
    <row r="103" spans="1:7" hidden="1">
      <c r="A103" s="18">
        <f t="shared" ca="1" si="3"/>
        <v>45961.599999999999</v>
      </c>
      <c r="B103" s="6" t="s">
        <v>28</v>
      </c>
      <c r="C103" s="1" t="s">
        <v>90</v>
      </c>
      <c r="D103" s="1" t="s">
        <v>119</v>
      </c>
      <c r="E103" s="16">
        <v>4</v>
      </c>
      <c r="F103" s="17">
        <v>99.5</v>
      </c>
      <c r="G103" s="17">
        <f t="shared" si="2"/>
        <v>24.875</v>
      </c>
    </row>
    <row r="104" spans="1:7">
      <c r="A104" s="18">
        <f t="shared" ca="1" si="3"/>
        <v>45961.8</v>
      </c>
      <c r="B104" s="6" t="s">
        <v>20</v>
      </c>
      <c r="C104" s="1" t="s">
        <v>90</v>
      </c>
      <c r="D104" s="1" t="s">
        <v>61</v>
      </c>
      <c r="E104" s="16">
        <v>4</v>
      </c>
      <c r="F104" s="17">
        <v>299</v>
      </c>
      <c r="G104" s="17">
        <f t="shared" si="2"/>
        <v>74.75</v>
      </c>
    </row>
    <row r="105" spans="1:7" hidden="1">
      <c r="A105" s="18">
        <f t="shared" ca="1" si="3"/>
        <v>45962</v>
      </c>
      <c r="B105" s="6" t="s">
        <v>28</v>
      </c>
      <c r="C105" s="1" t="s">
        <v>90</v>
      </c>
      <c r="D105" s="1" t="s">
        <v>7</v>
      </c>
      <c r="E105" s="16">
        <v>1</v>
      </c>
      <c r="F105" s="17">
        <v>499</v>
      </c>
      <c r="G105" s="17">
        <f t="shared" si="2"/>
        <v>499</v>
      </c>
    </row>
    <row r="106" spans="1:7" hidden="1">
      <c r="A106" s="18">
        <f t="shared" ca="1" si="3"/>
        <v>45962.2</v>
      </c>
      <c r="B106" s="6" t="s">
        <v>28</v>
      </c>
      <c r="C106" s="1" t="s">
        <v>90</v>
      </c>
      <c r="D106" s="1" t="s">
        <v>49</v>
      </c>
      <c r="E106" s="16">
        <v>2</v>
      </c>
      <c r="F106" s="17">
        <v>99</v>
      </c>
      <c r="G106" s="17">
        <f t="shared" si="2"/>
        <v>49.5</v>
      </c>
    </row>
    <row r="107" spans="1:7">
      <c r="A107" s="18">
        <f t="shared" ca="1" si="3"/>
        <v>45962.400000000001</v>
      </c>
      <c r="B107" s="6" t="s">
        <v>20</v>
      </c>
      <c r="C107" s="1" t="s">
        <v>90</v>
      </c>
      <c r="D107" s="1" t="s">
        <v>120</v>
      </c>
      <c r="E107" s="16">
        <v>3</v>
      </c>
      <c r="F107" s="17">
        <v>99</v>
      </c>
      <c r="G107" s="17">
        <f t="shared" si="2"/>
        <v>33</v>
      </c>
    </row>
    <row r="108" spans="1:7" hidden="1">
      <c r="A108" s="18">
        <f t="shared" ca="1" si="3"/>
        <v>45962.6</v>
      </c>
      <c r="B108" s="6" t="s">
        <v>28</v>
      </c>
      <c r="C108" s="1" t="s">
        <v>90</v>
      </c>
      <c r="D108" s="1" t="s">
        <v>109</v>
      </c>
      <c r="E108" s="16">
        <v>2</v>
      </c>
      <c r="F108" s="17">
        <v>79.900000000000006</v>
      </c>
      <c r="G108" s="17">
        <f t="shared" si="2"/>
        <v>39.950000000000003</v>
      </c>
    </row>
    <row r="109" spans="1:7" hidden="1">
      <c r="A109" s="18">
        <f t="shared" ca="1" si="3"/>
        <v>45962.8</v>
      </c>
      <c r="B109" s="6" t="s">
        <v>28</v>
      </c>
      <c r="C109" s="1" t="s">
        <v>90</v>
      </c>
      <c r="D109" s="1" t="s">
        <v>121</v>
      </c>
      <c r="E109" s="16">
        <v>2</v>
      </c>
      <c r="F109" s="17">
        <v>199</v>
      </c>
      <c r="G109" s="17">
        <f t="shared" si="2"/>
        <v>99.5</v>
      </c>
    </row>
    <row r="110" spans="1:7">
      <c r="A110" s="18">
        <f t="shared" ca="1" si="3"/>
        <v>45963</v>
      </c>
      <c r="B110" s="6" t="s">
        <v>20</v>
      </c>
      <c r="C110" s="1" t="s">
        <v>90</v>
      </c>
      <c r="D110" s="1" t="s">
        <v>93</v>
      </c>
      <c r="E110" s="16">
        <v>4</v>
      </c>
      <c r="F110" s="17">
        <v>149</v>
      </c>
      <c r="G110" s="17">
        <f t="shared" si="2"/>
        <v>37.25</v>
      </c>
    </row>
    <row r="111" spans="1:7" hidden="1">
      <c r="A111" s="18">
        <f t="shared" ca="1" si="3"/>
        <v>45963.199999999997</v>
      </c>
      <c r="B111" s="6" t="s">
        <v>28</v>
      </c>
      <c r="C111" s="1" t="s">
        <v>90</v>
      </c>
      <c r="D111" s="1" t="s">
        <v>122</v>
      </c>
      <c r="E111" s="16">
        <v>3</v>
      </c>
      <c r="F111" s="17">
        <v>299</v>
      </c>
      <c r="G111" s="17">
        <f t="shared" si="2"/>
        <v>99.666666666666671</v>
      </c>
    </row>
    <row r="112" spans="1:7" hidden="1">
      <c r="A112" s="18">
        <f t="shared" ca="1" si="3"/>
        <v>45963.4</v>
      </c>
      <c r="B112" s="6" t="s">
        <v>28</v>
      </c>
      <c r="C112" s="1" t="s">
        <v>90</v>
      </c>
      <c r="D112" s="1" t="s">
        <v>123</v>
      </c>
      <c r="E112" s="16">
        <v>2</v>
      </c>
      <c r="F112" s="17">
        <v>399</v>
      </c>
      <c r="G112" s="17">
        <f t="shared" si="2"/>
        <v>199.5</v>
      </c>
    </row>
    <row r="113" spans="1:7">
      <c r="A113" s="18">
        <f t="shared" ca="1" si="3"/>
        <v>45963.6</v>
      </c>
      <c r="B113" s="6" t="s">
        <v>20</v>
      </c>
      <c r="C113" s="1" t="s">
        <v>90</v>
      </c>
      <c r="D113" s="1" t="s">
        <v>124</v>
      </c>
      <c r="E113" s="16">
        <v>3</v>
      </c>
      <c r="F113" s="17">
        <v>74.25</v>
      </c>
      <c r="G113" s="17">
        <f t="shared" si="2"/>
        <v>24.75</v>
      </c>
    </row>
    <row r="114" spans="1:7" hidden="1">
      <c r="A114" s="18">
        <f t="shared" ca="1" si="3"/>
        <v>45963.8</v>
      </c>
      <c r="B114" s="6" t="s">
        <v>28</v>
      </c>
      <c r="C114" s="1" t="s">
        <v>90</v>
      </c>
      <c r="D114" s="1" t="s">
        <v>125</v>
      </c>
      <c r="E114" s="16">
        <v>1</v>
      </c>
      <c r="F114" s="17">
        <v>79.900000000000006</v>
      </c>
      <c r="G114" s="17">
        <f t="shared" si="2"/>
        <v>79.900000000000006</v>
      </c>
    </row>
    <row r="115" spans="1:7" hidden="1">
      <c r="A115" s="18">
        <f t="shared" ca="1" si="3"/>
        <v>45964</v>
      </c>
      <c r="B115" s="6" t="s">
        <v>28</v>
      </c>
      <c r="C115" s="1" t="s">
        <v>90</v>
      </c>
      <c r="D115" s="1" t="s">
        <v>57</v>
      </c>
      <c r="E115" s="16">
        <v>1</v>
      </c>
      <c r="F115" s="17">
        <v>478.8</v>
      </c>
      <c r="G115" s="17">
        <f t="shared" si="2"/>
        <v>478.8</v>
      </c>
    </row>
    <row r="116" spans="1:7">
      <c r="A116" s="18">
        <f t="shared" ca="1" si="3"/>
        <v>45964.2</v>
      </c>
      <c r="B116" s="6" t="s">
        <v>20</v>
      </c>
      <c r="C116" s="1" t="s">
        <v>90</v>
      </c>
      <c r="D116" s="1" t="s">
        <v>84</v>
      </c>
      <c r="E116" s="16">
        <v>3</v>
      </c>
      <c r="F116" s="17">
        <v>718.8</v>
      </c>
      <c r="G116" s="17">
        <f t="shared" si="2"/>
        <v>239.6</v>
      </c>
    </row>
    <row r="117" spans="1:7" hidden="1">
      <c r="A117" s="18">
        <f t="shared" ca="1" si="3"/>
        <v>45964.4</v>
      </c>
      <c r="B117" s="6" t="s">
        <v>28</v>
      </c>
      <c r="C117" s="1" t="s">
        <v>90</v>
      </c>
      <c r="D117" s="1" t="s">
        <v>126</v>
      </c>
      <c r="E117" s="16">
        <v>2</v>
      </c>
      <c r="F117" s="17">
        <v>35.9</v>
      </c>
      <c r="G117" s="17">
        <f t="shared" si="2"/>
        <v>17.95</v>
      </c>
    </row>
    <row r="118" spans="1:7" hidden="1">
      <c r="A118" s="18">
        <f t="shared" ca="1" si="3"/>
        <v>45964.6</v>
      </c>
      <c r="B118" s="6" t="s">
        <v>28</v>
      </c>
      <c r="C118" s="1" t="s">
        <v>90</v>
      </c>
      <c r="D118" s="1" t="s">
        <v>127</v>
      </c>
      <c r="E118" s="16">
        <v>3</v>
      </c>
      <c r="F118" s="17">
        <v>79.900000000000006</v>
      </c>
      <c r="G118" s="17">
        <f t="shared" si="2"/>
        <v>26.633333333333336</v>
      </c>
    </row>
    <row r="119" spans="1:7">
      <c r="A119" s="18">
        <f t="shared" ca="1" si="3"/>
        <v>45964.800000000003</v>
      </c>
      <c r="B119" s="6" t="s">
        <v>20</v>
      </c>
      <c r="C119" s="1" t="s">
        <v>90</v>
      </c>
      <c r="D119" s="1" t="s">
        <v>128</v>
      </c>
      <c r="E119" s="16">
        <v>3</v>
      </c>
      <c r="F119" s="17">
        <v>199</v>
      </c>
      <c r="G119" s="17">
        <f t="shared" si="2"/>
        <v>66.333333333333329</v>
      </c>
    </row>
    <row r="120" spans="1:7" hidden="1">
      <c r="A120" s="18">
        <f t="shared" ca="1" si="3"/>
        <v>45965</v>
      </c>
      <c r="B120" s="6" t="s">
        <v>28</v>
      </c>
      <c r="C120" s="1" t="s">
        <v>90</v>
      </c>
      <c r="D120" s="1" t="s">
        <v>129</v>
      </c>
      <c r="E120" s="16">
        <v>4</v>
      </c>
      <c r="F120" s="17">
        <v>99</v>
      </c>
      <c r="G120" s="17">
        <f t="shared" si="2"/>
        <v>24.75</v>
      </c>
    </row>
    <row r="121" spans="1:7" hidden="1">
      <c r="A121" s="18">
        <f t="shared" ca="1" si="3"/>
        <v>45965.2</v>
      </c>
      <c r="B121" s="6" t="s">
        <v>28</v>
      </c>
      <c r="C121" s="1" t="s">
        <v>90</v>
      </c>
      <c r="D121" s="1" t="s">
        <v>62</v>
      </c>
      <c r="E121" s="16">
        <v>4</v>
      </c>
      <c r="F121" s="17">
        <v>1299</v>
      </c>
      <c r="G121" s="17">
        <f t="shared" si="2"/>
        <v>324.75</v>
      </c>
    </row>
    <row r="122" spans="1:7">
      <c r="A122" s="18">
        <f t="shared" ca="1" si="3"/>
        <v>45965.4</v>
      </c>
      <c r="B122" s="6" t="s">
        <v>20</v>
      </c>
      <c r="C122" s="1" t="s">
        <v>90</v>
      </c>
      <c r="D122" s="1" t="s">
        <v>65</v>
      </c>
      <c r="E122" s="16">
        <v>1</v>
      </c>
      <c r="F122" s="17">
        <v>69.900000000000006</v>
      </c>
      <c r="G122" s="17">
        <f t="shared" si="2"/>
        <v>69.900000000000006</v>
      </c>
    </row>
    <row r="123" spans="1:7" hidden="1">
      <c r="A123" s="18">
        <f t="shared" ca="1" si="3"/>
        <v>45965.599999999999</v>
      </c>
      <c r="B123" s="6" t="s">
        <v>28</v>
      </c>
      <c r="C123" s="1" t="s">
        <v>90</v>
      </c>
      <c r="D123" s="1" t="s">
        <v>130</v>
      </c>
      <c r="E123" s="16">
        <v>2</v>
      </c>
      <c r="F123" s="17">
        <v>149</v>
      </c>
      <c r="G123" s="17">
        <f t="shared" si="2"/>
        <v>74.5</v>
      </c>
    </row>
    <row r="124" spans="1:7" hidden="1">
      <c r="A124" s="18">
        <f t="shared" ca="1" si="3"/>
        <v>45965.8</v>
      </c>
      <c r="B124" s="6" t="s">
        <v>28</v>
      </c>
      <c r="C124" s="1" t="s">
        <v>90</v>
      </c>
      <c r="D124" s="1" t="s">
        <v>57</v>
      </c>
      <c r="E124" s="16">
        <v>1</v>
      </c>
      <c r="F124" s="17">
        <v>399</v>
      </c>
      <c r="G124" s="17">
        <f t="shared" si="2"/>
        <v>399</v>
      </c>
    </row>
    <row r="125" spans="1:7">
      <c r="A125" s="18">
        <f t="shared" ca="1" si="3"/>
        <v>45966</v>
      </c>
      <c r="B125" s="6" t="s">
        <v>20</v>
      </c>
      <c r="C125" s="1" t="s">
        <v>90</v>
      </c>
      <c r="D125" s="1" t="s">
        <v>131</v>
      </c>
      <c r="E125" s="16">
        <v>1</v>
      </c>
      <c r="F125" s="17">
        <v>254.15</v>
      </c>
      <c r="G125" s="17">
        <f t="shared" si="2"/>
        <v>254.15</v>
      </c>
    </row>
    <row r="126" spans="1:7" hidden="1">
      <c r="A126" s="18">
        <f t="shared" ca="1" si="3"/>
        <v>45966.2</v>
      </c>
      <c r="B126" s="6" t="s">
        <v>28</v>
      </c>
      <c r="C126" s="1" t="s">
        <v>90</v>
      </c>
      <c r="D126" s="1" t="s">
        <v>132</v>
      </c>
      <c r="E126" s="16">
        <v>2</v>
      </c>
      <c r="F126" s="17">
        <v>99</v>
      </c>
      <c r="G126" s="17">
        <f t="shared" si="2"/>
        <v>49.5</v>
      </c>
    </row>
    <row r="127" spans="1:7" hidden="1">
      <c r="A127" s="18">
        <f t="shared" ca="1" si="3"/>
        <v>45966.400000000001</v>
      </c>
      <c r="B127" s="6" t="s">
        <v>28</v>
      </c>
      <c r="C127" s="1" t="s">
        <v>90</v>
      </c>
      <c r="D127" s="1" t="s">
        <v>133</v>
      </c>
      <c r="E127" s="16">
        <v>3</v>
      </c>
      <c r="F127" s="17">
        <v>199</v>
      </c>
      <c r="G127" s="17">
        <f t="shared" si="2"/>
        <v>66.333333333333329</v>
      </c>
    </row>
    <row r="128" spans="1:7">
      <c r="A128" s="18">
        <f t="shared" ca="1" si="3"/>
        <v>45966.6</v>
      </c>
      <c r="B128" s="6" t="s">
        <v>20</v>
      </c>
      <c r="C128" s="1" t="s">
        <v>90</v>
      </c>
      <c r="D128" s="1" t="s">
        <v>81</v>
      </c>
      <c r="E128" s="16">
        <v>3</v>
      </c>
      <c r="F128" s="17">
        <v>249</v>
      </c>
      <c r="G128" s="17">
        <f t="shared" si="2"/>
        <v>83</v>
      </c>
    </row>
    <row r="129" spans="1:7" hidden="1">
      <c r="A129" s="18">
        <f t="shared" ca="1" si="3"/>
        <v>45966.8</v>
      </c>
      <c r="B129" s="6" t="s">
        <v>28</v>
      </c>
      <c r="C129" s="1" t="s">
        <v>90</v>
      </c>
      <c r="D129" s="1" t="s">
        <v>74</v>
      </c>
      <c r="E129" s="16">
        <v>4</v>
      </c>
      <c r="F129" s="17">
        <v>799</v>
      </c>
      <c r="G129" s="17">
        <f t="shared" si="2"/>
        <v>199.75</v>
      </c>
    </row>
    <row r="130" spans="1:7" hidden="1">
      <c r="A130" s="18">
        <f t="shared" ca="1" si="3"/>
        <v>45967</v>
      </c>
      <c r="B130" s="6" t="s">
        <v>28</v>
      </c>
      <c r="C130" s="1" t="s">
        <v>90</v>
      </c>
      <c r="D130" s="1" t="s">
        <v>134</v>
      </c>
      <c r="E130" s="16">
        <v>2</v>
      </c>
      <c r="F130" s="17">
        <v>1198</v>
      </c>
      <c r="G130" s="17">
        <f t="shared" ref="G130:G193" si="4">F130/E130</f>
        <v>599</v>
      </c>
    </row>
    <row r="131" spans="1:7">
      <c r="A131" s="18">
        <f t="shared" ref="A131:A194" ca="1" si="5">TODAY()-90+ROW()/5</f>
        <v>45967.199999999997</v>
      </c>
      <c r="B131" s="6" t="s">
        <v>20</v>
      </c>
      <c r="C131" s="1" t="s">
        <v>90</v>
      </c>
      <c r="D131" s="1" t="s">
        <v>101</v>
      </c>
      <c r="E131" s="16">
        <v>2</v>
      </c>
      <c r="F131" s="17">
        <v>249</v>
      </c>
      <c r="G131" s="17">
        <f t="shared" si="4"/>
        <v>124.5</v>
      </c>
    </row>
    <row r="132" spans="1:7" hidden="1">
      <c r="A132" s="18">
        <f t="shared" ca="1" si="5"/>
        <v>45967.4</v>
      </c>
      <c r="B132" s="6" t="s">
        <v>28</v>
      </c>
      <c r="C132" s="1" t="s">
        <v>90</v>
      </c>
      <c r="D132" s="1" t="s">
        <v>135</v>
      </c>
      <c r="E132" s="16">
        <v>4</v>
      </c>
      <c r="F132" s="17">
        <v>399</v>
      </c>
      <c r="G132" s="17">
        <f t="shared" si="4"/>
        <v>99.75</v>
      </c>
    </row>
    <row r="133" spans="1:7" hidden="1">
      <c r="A133" s="18">
        <f t="shared" ca="1" si="5"/>
        <v>45967.6</v>
      </c>
      <c r="B133" s="6" t="s">
        <v>28</v>
      </c>
      <c r="C133" s="1" t="s">
        <v>90</v>
      </c>
      <c r="D133" s="1" t="s">
        <v>127</v>
      </c>
      <c r="E133" s="16">
        <v>2</v>
      </c>
      <c r="F133" s="17">
        <v>79.900000000000006</v>
      </c>
      <c r="G133" s="17">
        <f t="shared" si="4"/>
        <v>39.950000000000003</v>
      </c>
    </row>
    <row r="134" spans="1:7">
      <c r="A134" s="18">
        <f t="shared" ca="1" si="5"/>
        <v>45967.8</v>
      </c>
      <c r="B134" s="6" t="s">
        <v>20</v>
      </c>
      <c r="C134" s="1" t="s">
        <v>90</v>
      </c>
      <c r="D134" s="1" t="s">
        <v>97</v>
      </c>
      <c r="E134" s="16">
        <v>2</v>
      </c>
      <c r="F134" s="17">
        <v>399</v>
      </c>
      <c r="G134" s="17">
        <f t="shared" si="4"/>
        <v>199.5</v>
      </c>
    </row>
    <row r="135" spans="1:7" hidden="1">
      <c r="A135" s="18">
        <f t="shared" ca="1" si="5"/>
        <v>45968</v>
      </c>
      <c r="B135" s="6" t="s">
        <v>28</v>
      </c>
      <c r="C135" s="1" t="s">
        <v>90</v>
      </c>
      <c r="D135" s="1" t="s">
        <v>136</v>
      </c>
      <c r="E135" s="16">
        <v>2</v>
      </c>
      <c r="F135" s="17">
        <v>299</v>
      </c>
      <c r="G135" s="17">
        <f t="shared" si="4"/>
        <v>149.5</v>
      </c>
    </row>
    <row r="136" spans="1:7" hidden="1">
      <c r="A136" s="18">
        <f t="shared" ca="1" si="5"/>
        <v>45968.2</v>
      </c>
      <c r="B136" s="6" t="s">
        <v>28</v>
      </c>
      <c r="C136" s="1" t="s">
        <v>90</v>
      </c>
      <c r="D136" s="1" t="s">
        <v>6</v>
      </c>
      <c r="E136" s="16">
        <v>3</v>
      </c>
      <c r="F136" s="17">
        <v>799</v>
      </c>
      <c r="G136" s="17">
        <f t="shared" si="4"/>
        <v>266.33333333333331</v>
      </c>
    </row>
    <row r="137" spans="1:7">
      <c r="A137" s="18">
        <f t="shared" ca="1" si="5"/>
        <v>45968.4</v>
      </c>
      <c r="B137" s="6" t="s">
        <v>20</v>
      </c>
      <c r="C137" s="1" t="s">
        <v>90</v>
      </c>
      <c r="D137" s="1" t="s">
        <v>137</v>
      </c>
      <c r="E137" s="16">
        <v>1</v>
      </c>
      <c r="F137" s="17">
        <v>149</v>
      </c>
      <c r="G137" s="17">
        <f t="shared" si="4"/>
        <v>149</v>
      </c>
    </row>
    <row r="138" spans="1:7" hidden="1">
      <c r="A138" s="18">
        <f t="shared" ca="1" si="5"/>
        <v>45968.6</v>
      </c>
      <c r="B138" s="6" t="s">
        <v>28</v>
      </c>
      <c r="C138" s="1" t="s">
        <v>90</v>
      </c>
      <c r="D138" s="1" t="s">
        <v>104</v>
      </c>
      <c r="E138" s="16">
        <v>1</v>
      </c>
      <c r="F138" s="17">
        <v>699</v>
      </c>
      <c r="G138" s="17">
        <f t="shared" si="4"/>
        <v>699</v>
      </c>
    </row>
    <row r="139" spans="1:7" hidden="1">
      <c r="A139" s="18">
        <f t="shared" ca="1" si="5"/>
        <v>45968.800000000003</v>
      </c>
      <c r="B139" s="6" t="s">
        <v>28</v>
      </c>
      <c r="C139" s="1" t="s">
        <v>90</v>
      </c>
      <c r="D139" s="1" t="s">
        <v>46</v>
      </c>
      <c r="E139" s="16">
        <v>1</v>
      </c>
      <c r="F139" s="17">
        <v>79.900000000000006</v>
      </c>
      <c r="G139" s="17">
        <f t="shared" si="4"/>
        <v>79.900000000000006</v>
      </c>
    </row>
    <row r="140" spans="1:7">
      <c r="A140" s="18">
        <f t="shared" ca="1" si="5"/>
        <v>45969</v>
      </c>
      <c r="B140" s="6" t="s">
        <v>20</v>
      </c>
      <c r="C140" s="1" t="s">
        <v>90</v>
      </c>
      <c r="D140" s="1" t="s">
        <v>63</v>
      </c>
      <c r="E140" s="16">
        <v>3</v>
      </c>
      <c r="F140" s="17">
        <v>499</v>
      </c>
      <c r="G140" s="17">
        <f t="shared" si="4"/>
        <v>166.33333333333334</v>
      </c>
    </row>
    <row r="141" spans="1:7" hidden="1">
      <c r="A141" s="18">
        <f t="shared" ca="1" si="5"/>
        <v>45969.2</v>
      </c>
      <c r="B141" s="6" t="s">
        <v>28</v>
      </c>
      <c r="C141" s="1" t="s">
        <v>90</v>
      </c>
      <c r="D141" s="1" t="s">
        <v>52</v>
      </c>
      <c r="E141" s="16">
        <v>2</v>
      </c>
      <c r="F141" s="17">
        <v>103.2</v>
      </c>
      <c r="G141" s="17">
        <f t="shared" si="4"/>
        <v>51.6</v>
      </c>
    </row>
    <row r="142" spans="1:7" hidden="1">
      <c r="A142" s="18">
        <f t="shared" ca="1" si="5"/>
        <v>45969.4</v>
      </c>
      <c r="B142" s="6" t="s">
        <v>28</v>
      </c>
      <c r="C142" s="1" t="s">
        <v>90</v>
      </c>
      <c r="D142" s="1" t="s">
        <v>62</v>
      </c>
      <c r="E142" s="16">
        <v>3</v>
      </c>
      <c r="F142" s="17">
        <v>649.5</v>
      </c>
      <c r="G142" s="17">
        <f t="shared" si="4"/>
        <v>216.5</v>
      </c>
    </row>
    <row r="143" spans="1:7">
      <c r="A143" s="18">
        <f t="shared" ca="1" si="5"/>
        <v>45969.599999999999</v>
      </c>
      <c r="B143" s="6" t="s">
        <v>20</v>
      </c>
      <c r="C143" s="1" t="s">
        <v>90</v>
      </c>
      <c r="D143" s="1" t="s">
        <v>138</v>
      </c>
      <c r="E143" s="16">
        <v>2</v>
      </c>
      <c r="F143" s="17">
        <v>249</v>
      </c>
      <c r="G143" s="17">
        <f t="shared" si="4"/>
        <v>124.5</v>
      </c>
    </row>
    <row r="144" spans="1:7" hidden="1">
      <c r="A144" s="18">
        <f t="shared" ca="1" si="5"/>
        <v>45969.8</v>
      </c>
      <c r="B144" s="6" t="s">
        <v>28</v>
      </c>
      <c r="C144" s="1" t="s">
        <v>90</v>
      </c>
      <c r="D144" s="1" t="s">
        <v>139</v>
      </c>
      <c r="E144" s="16">
        <v>3</v>
      </c>
      <c r="F144" s="17">
        <v>199</v>
      </c>
      <c r="G144" s="17">
        <f t="shared" si="4"/>
        <v>66.333333333333329</v>
      </c>
    </row>
    <row r="145" spans="1:7" hidden="1">
      <c r="A145" s="18">
        <f t="shared" ca="1" si="5"/>
        <v>45970</v>
      </c>
      <c r="B145" s="6" t="s">
        <v>28</v>
      </c>
      <c r="C145" s="1" t="s">
        <v>90</v>
      </c>
      <c r="D145" s="1" t="s">
        <v>140</v>
      </c>
      <c r="E145" s="16">
        <v>3</v>
      </c>
      <c r="F145" s="17">
        <v>399</v>
      </c>
      <c r="G145" s="17">
        <f t="shared" si="4"/>
        <v>133</v>
      </c>
    </row>
    <row r="146" spans="1:7">
      <c r="A146" s="18">
        <f t="shared" ca="1" si="5"/>
        <v>45970.2</v>
      </c>
      <c r="B146" s="6" t="s">
        <v>20</v>
      </c>
      <c r="C146" s="1" t="s">
        <v>90</v>
      </c>
      <c r="D146" s="1" t="s">
        <v>56</v>
      </c>
      <c r="E146" s="16">
        <v>4</v>
      </c>
      <c r="F146" s="17">
        <v>149.5</v>
      </c>
      <c r="G146" s="17">
        <f t="shared" si="4"/>
        <v>37.375</v>
      </c>
    </row>
    <row r="147" spans="1:7" hidden="1">
      <c r="A147" s="18">
        <f t="shared" ca="1" si="5"/>
        <v>45970.400000000001</v>
      </c>
      <c r="B147" s="6" t="s">
        <v>28</v>
      </c>
      <c r="C147" s="1" t="s">
        <v>90</v>
      </c>
      <c r="D147" s="1" t="s">
        <v>105</v>
      </c>
      <c r="E147" s="16">
        <v>1</v>
      </c>
      <c r="F147" s="17">
        <v>149</v>
      </c>
      <c r="G147" s="17">
        <f t="shared" si="4"/>
        <v>149</v>
      </c>
    </row>
    <row r="148" spans="1:7" hidden="1">
      <c r="A148" s="18">
        <f t="shared" ca="1" si="5"/>
        <v>45970.6</v>
      </c>
      <c r="B148" s="6" t="s">
        <v>28</v>
      </c>
      <c r="C148" s="1" t="s">
        <v>90</v>
      </c>
      <c r="D148" s="1" t="s">
        <v>98</v>
      </c>
      <c r="E148" s="16">
        <v>1</v>
      </c>
      <c r="F148" s="17">
        <v>279.60000000000002</v>
      </c>
      <c r="G148" s="17">
        <f t="shared" si="4"/>
        <v>279.60000000000002</v>
      </c>
    </row>
    <row r="149" spans="1:7">
      <c r="A149" s="18">
        <f t="shared" ca="1" si="5"/>
        <v>45970.8</v>
      </c>
      <c r="B149" s="6" t="s">
        <v>20</v>
      </c>
      <c r="C149" s="1" t="s">
        <v>90</v>
      </c>
      <c r="D149" s="1" t="s">
        <v>142</v>
      </c>
      <c r="E149" s="16">
        <v>1</v>
      </c>
      <c r="F149" s="17">
        <v>447</v>
      </c>
      <c r="G149" s="17">
        <f t="shared" si="4"/>
        <v>447</v>
      </c>
    </row>
    <row r="150" spans="1:7" hidden="1">
      <c r="A150" s="18">
        <f t="shared" ca="1" si="5"/>
        <v>45971</v>
      </c>
      <c r="B150" s="6" t="s">
        <v>28</v>
      </c>
      <c r="C150" s="1" t="s">
        <v>90</v>
      </c>
      <c r="D150" s="1" t="s">
        <v>143</v>
      </c>
      <c r="E150" s="16">
        <v>4</v>
      </c>
      <c r="F150" s="17">
        <v>249</v>
      </c>
      <c r="G150" s="17">
        <f t="shared" si="4"/>
        <v>62.25</v>
      </c>
    </row>
    <row r="151" spans="1:7" hidden="1">
      <c r="A151" s="18">
        <f t="shared" ca="1" si="5"/>
        <v>45971.199999999997</v>
      </c>
      <c r="B151" s="6" t="s">
        <v>28</v>
      </c>
      <c r="C151" s="1" t="s">
        <v>90</v>
      </c>
      <c r="D151" s="1" t="s">
        <v>144</v>
      </c>
      <c r="E151" s="16">
        <v>2</v>
      </c>
      <c r="F151" s="17">
        <v>178.8</v>
      </c>
      <c r="G151" s="17">
        <f t="shared" si="4"/>
        <v>89.4</v>
      </c>
    </row>
    <row r="152" spans="1:7">
      <c r="A152" s="18">
        <f t="shared" ca="1" si="5"/>
        <v>45971.4</v>
      </c>
      <c r="B152" s="6" t="s">
        <v>20</v>
      </c>
      <c r="C152" s="1" t="s">
        <v>90</v>
      </c>
      <c r="D152" s="1" t="s">
        <v>100</v>
      </c>
      <c r="E152" s="16">
        <v>3</v>
      </c>
      <c r="F152" s="17">
        <v>118.8</v>
      </c>
      <c r="G152" s="17">
        <f t="shared" si="4"/>
        <v>39.6</v>
      </c>
    </row>
    <row r="153" spans="1:7" hidden="1">
      <c r="A153" s="18">
        <f t="shared" ca="1" si="5"/>
        <v>45971.6</v>
      </c>
      <c r="B153" s="6" t="s">
        <v>28</v>
      </c>
      <c r="C153" s="1" t="s">
        <v>90</v>
      </c>
      <c r="D153" s="1" t="s">
        <v>109</v>
      </c>
      <c r="E153" s="16">
        <v>2</v>
      </c>
      <c r="F153" s="17">
        <v>163</v>
      </c>
      <c r="G153" s="17">
        <f t="shared" si="4"/>
        <v>81.5</v>
      </c>
    </row>
    <row r="154" spans="1:7" hidden="1">
      <c r="A154" s="18">
        <f t="shared" ca="1" si="5"/>
        <v>45971.8</v>
      </c>
      <c r="B154" s="6" t="s">
        <v>28</v>
      </c>
      <c r="C154" s="1" t="s">
        <v>90</v>
      </c>
      <c r="D154" s="1" t="s">
        <v>45</v>
      </c>
      <c r="E154" s="16">
        <v>2</v>
      </c>
      <c r="F154" s="17">
        <v>149</v>
      </c>
      <c r="G154" s="17">
        <f t="shared" si="4"/>
        <v>74.5</v>
      </c>
    </row>
    <row r="155" spans="1:7">
      <c r="A155" s="18">
        <f t="shared" ca="1" si="5"/>
        <v>45972</v>
      </c>
      <c r="B155" s="6" t="s">
        <v>20</v>
      </c>
      <c r="C155" s="1" t="s">
        <v>90</v>
      </c>
      <c r="D155" s="1" t="s">
        <v>10</v>
      </c>
      <c r="E155" s="16">
        <v>4</v>
      </c>
      <c r="F155" s="17">
        <v>799</v>
      </c>
      <c r="G155" s="17">
        <f t="shared" si="4"/>
        <v>199.75</v>
      </c>
    </row>
    <row r="156" spans="1:7" hidden="1">
      <c r="A156" s="18">
        <f t="shared" ca="1" si="5"/>
        <v>45972.2</v>
      </c>
      <c r="B156" s="6" t="s">
        <v>28</v>
      </c>
      <c r="C156" s="1" t="s">
        <v>90</v>
      </c>
      <c r="D156" s="1" t="s">
        <v>145</v>
      </c>
      <c r="E156" s="16">
        <v>1</v>
      </c>
      <c r="F156" s="17">
        <v>29.9</v>
      </c>
      <c r="G156" s="17">
        <f t="shared" si="4"/>
        <v>29.9</v>
      </c>
    </row>
    <row r="157" spans="1:7" hidden="1">
      <c r="A157" s="18">
        <f t="shared" ca="1" si="5"/>
        <v>45972.4</v>
      </c>
      <c r="B157" s="6" t="s">
        <v>28</v>
      </c>
      <c r="C157" s="1" t="s">
        <v>90</v>
      </c>
      <c r="D157" s="1" t="s">
        <v>50</v>
      </c>
      <c r="E157" s="16">
        <v>2</v>
      </c>
      <c r="F157" s="17">
        <v>99</v>
      </c>
      <c r="G157" s="17">
        <f t="shared" si="4"/>
        <v>49.5</v>
      </c>
    </row>
    <row r="158" spans="1:7">
      <c r="A158" s="18">
        <f t="shared" ca="1" si="5"/>
        <v>45972.6</v>
      </c>
      <c r="B158" s="6" t="s">
        <v>20</v>
      </c>
      <c r="C158" s="1" t="s">
        <v>90</v>
      </c>
      <c r="D158" s="1" t="s">
        <v>146</v>
      </c>
      <c r="E158" s="16">
        <v>1</v>
      </c>
      <c r="F158" s="17">
        <v>399</v>
      </c>
      <c r="G158" s="17">
        <f t="shared" si="4"/>
        <v>399</v>
      </c>
    </row>
    <row r="159" spans="1:7" hidden="1">
      <c r="A159" s="18">
        <f t="shared" ca="1" si="5"/>
        <v>45972.800000000003</v>
      </c>
      <c r="B159" s="6" t="s">
        <v>28</v>
      </c>
      <c r="C159" s="1" t="s">
        <v>90</v>
      </c>
      <c r="D159" s="1" t="s">
        <v>106</v>
      </c>
      <c r="E159" s="16">
        <v>2</v>
      </c>
      <c r="F159" s="17">
        <v>599</v>
      </c>
      <c r="G159" s="17">
        <f t="shared" si="4"/>
        <v>299.5</v>
      </c>
    </row>
    <row r="160" spans="1:7" hidden="1">
      <c r="A160" s="18">
        <f t="shared" ca="1" si="5"/>
        <v>45973</v>
      </c>
      <c r="B160" s="6" t="s">
        <v>28</v>
      </c>
      <c r="C160" s="1" t="s">
        <v>90</v>
      </c>
      <c r="D160" s="1" t="s">
        <v>147</v>
      </c>
      <c r="E160" s="16">
        <v>3</v>
      </c>
      <c r="F160" s="17">
        <v>149</v>
      </c>
      <c r="G160" s="17">
        <f t="shared" si="4"/>
        <v>49.666666666666664</v>
      </c>
    </row>
    <row r="161" spans="1:7">
      <c r="A161" s="18">
        <f t="shared" ca="1" si="5"/>
        <v>45973.2</v>
      </c>
      <c r="B161" s="6" t="s">
        <v>20</v>
      </c>
      <c r="C161" s="1" t="s">
        <v>90</v>
      </c>
      <c r="D161" s="1" t="s">
        <v>148</v>
      </c>
      <c r="E161" s="16">
        <v>1</v>
      </c>
      <c r="F161" s="17">
        <v>299</v>
      </c>
      <c r="G161" s="17">
        <f t="shared" si="4"/>
        <v>299</v>
      </c>
    </row>
    <row r="162" spans="1:7" hidden="1">
      <c r="A162" s="18">
        <f t="shared" ca="1" si="5"/>
        <v>45973.4</v>
      </c>
      <c r="B162" s="6" t="s">
        <v>28</v>
      </c>
      <c r="C162" s="1" t="s">
        <v>90</v>
      </c>
      <c r="D162" s="1" t="s">
        <v>7</v>
      </c>
      <c r="E162" s="16">
        <v>4</v>
      </c>
      <c r="F162" s="17">
        <v>499</v>
      </c>
      <c r="G162" s="17">
        <f t="shared" si="4"/>
        <v>124.75</v>
      </c>
    </row>
    <row r="163" spans="1:7" hidden="1">
      <c r="A163" s="18">
        <f t="shared" ca="1" si="5"/>
        <v>45973.599999999999</v>
      </c>
      <c r="B163" s="6" t="s">
        <v>28</v>
      </c>
      <c r="C163" s="1" t="s">
        <v>90</v>
      </c>
      <c r="D163" s="1" t="s">
        <v>133</v>
      </c>
      <c r="E163" s="16">
        <v>2</v>
      </c>
      <c r="F163" s="17">
        <v>199</v>
      </c>
      <c r="G163" s="17">
        <f t="shared" si="4"/>
        <v>99.5</v>
      </c>
    </row>
    <row r="164" spans="1:7">
      <c r="A164" s="18">
        <f t="shared" ca="1" si="5"/>
        <v>45973.8</v>
      </c>
      <c r="B164" s="6" t="s">
        <v>20</v>
      </c>
      <c r="C164" s="1" t="s">
        <v>90</v>
      </c>
      <c r="D164" s="1" t="s">
        <v>149</v>
      </c>
      <c r="E164" s="16">
        <v>1</v>
      </c>
      <c r="F164" s="17">
        <v>149</v>
      </c>
      <c r="G164" s="17">
        <f t="shared" si="4"/>
        <v>149</v>
      </c>
    </row>
    <row r="165" spans="1:7" hidden="1">
      <c r="A165" s="18">
        <f t="shared" ca="1" si="5"/>
        <v>45974</v>
      </c>
      <c r="B165" s="6" t="s">
        <v>28</v>
      </c>
      <c r="C165" s="1" t="s">
        <v>90</v>
      </c>
      <c r="D165" s="1" t="s">
        <v>150</v>
      </c>
      <c r="E165" s="16">
        <v>3</v>
      </c>
      <c r="F165" s="17">
        <v>149</v>
      </c>
      <c r="G165" s="17">
        <f t="shared" si="4"/>
        <v>49.666666666666664</v>
      </c>
    </row>
    <row r="166" spans="1:7" hidden="1">
      <c r="A166" s="18">
        <f t="shared" ca="1" si="5"/>
        <v>45974.2</v>
      </c>
      <c r="B166" s="6" t="s">
        <v>28</v>
      </c>
      <c r="C166" s="1" t="s">
        <v>90</v>
      </c>
      <c r="D166" s="1" t="s">
        <v>69</v>
      </c>
      <c r="E166" s="16">
        <v>1</v>
      </c>
      <c r="F166" s="17">
        <v>149</v>
      </c>
      <c r="G166" s="17">
        <f t="shared" si="4"/>
        <v>149</v>
      </c>
    </row>
    <row r="167" spans="1:7">
      <c r="A167" s="18">
        <f t="shared" ca="1" si="5"/>
        <v>45974.400000000001</v>
      </c>
      <c r="B167" s="6" t="s">
        <v>20</v>
      </c>
      <c r="C167" s="1" t="s">
        <v>90</v>
      </c>
      <c r="D167" s="1" t="s">
        <v>60</v>
      </c>
      <c r="E167" s="16">
        <v>1</v>
      </c>
      <c r="F167" s="17">
        <v>399</v>
      </c>
      <c r="G167" s="17">
        <f t="shared" si="4"/>
        <v>399</v>
      </c>
    </row>
    <row r="168" spans="1:7" hidden="1">
      <c r="A168" s="18">
        <f t="shared" ca="1" si="5"/>
        <v>45974.6</v>
      </c>
      <c r="B168" s="6" t="s">
        <v>28</v>
      </c>
      <c r="C168" s="1" t="s">
        <v>90</v>
      </c>
      <c r="D168" s="1" t="s">
        <v>103</v>
      </c>
      <c r="E168" s="16">
        <v>4</v>
      </c>
      <c r="F168" s="17">
        <v>349</v>
      </c>
      <c r="G168" s="17">
        <f t="shared" si="4"/>
        <v>87.25</v>
      </c>
    </row>
    <row r="169" spans="1:7" hidden="1">
      <c r="A169" s="18">
        <f t="shared" ca="1" si="5"/>
        <v>45974.8</v>
      </c>
      <c r="B169" s="6" t="s">
        <v>28</v>
      </c>
      <c r="C169" s="1" t="s">
        <v>90</v>
      </c>
      <c r="D169" s="1" t="s">
        <v>151</v>
      </c>
      <c r="E169" s="16">
        <v>4</v>
      </c>
      <c r="F169" s="17">
        <v>299</v>
      </c>
      <c r="G169" s="17">
        <f t="shared" si="4"/>
        <v>74.75</v>
      </c>
    </row>
    <row r="170" spans="1:7">
      <c r="A170" s="18">
        <f t="shared" ca="1" si="5"/>
        <v>45975</v>
      </c>
      <c r="B170" s="6" t="s">
        <v>20</v>
      </c>
      <c r="C170" s="1" t="s">
        <v>90</v>
      </c>
      <c r="D170" s="1" t="s">
        <v>149</v>
      </c>
      <c r="E170" s="16">
        <v>2</v>
      </c>
      <c r="F170" s="17">
        <v>104.3</v>
      </c>
      <c r="G170" s="17">
        <f t="shared" si="4"/>
        <v>52.15</v>
      </c>
    </row>
    <row r="171" spans="1:7" hidden="1">
      <c r="A171" s="18">
        <f t="shared" ca="1" si="5"/>
        <v>45975.199999999997</v>
      </c>
      <c r="B171" s="6" t="s">
        <v>28</v>
      </c>
      <c r="C171" s="1" t="s">
        <v>90</v>
      </c>
      <c r="D171" s="1" t="s">
        <v>152</v>
      </c>
      <c r="E171" s="16">
        <v>2</v>
      </c>
      <c r="F171" s="17">
        <v>29.9</v>
      </c>
      <c r="G171" s="17">
        <f t="shared" si="4"/>
        <v>14.95</v>
      </c>
    </row>
    <row r="172" spans="1:7" hidden="1">
      <c r="A172" s="18">
        <f t="shared" ca="1" si="5"/>
        <v>45975.4</v>
      </c>
      <c r="B172" s="6" t="s">
        <v>28</v>
      </c>
      <c r="C172" s="1" t="s">
        <v>90</v>
      </c>
      <c r="D172" s="1" t="s">
        <v>153</v>
      </c>
      <c r="E172" s="16">
        <v>1</v>
      </c>
      <c r="F172" s="17">
        <v>199</v>
      </c>
      <c r="G172" s="17">
        <f t="shared" si="4"/>
        <v>199</v>
      </c>
    </row>
    <row r="173" spans="1:7">
      <c r="A173" s="18">
        <f t="shared" ca="1" si="5"/>
        <v>45975.6</v>
      </c>
      <c r="B173" s="6" t="s">
        <v>20</v>
      </c>
      <c r="C173" s="1" t="s">
        <v>90</v>
      </c>
      <c r="D173" s="1" t="s">
        <v>132</v>
      </c>
      <c r="E173" s="16">
        <v>4</v>
      </c>
      <c r="F173" s="17">
        <v>99</v>
      </c>
      <c r="G173" s="17">
        <f t="shared" si="4"/>
        <v>24.75</v>
      </c>
    </row>
    <row r="174" spans="1:7" hidden="1">
      <c r="A174" s="18">
        <f t="shared" ca="1" si="5"/>
        <v>45975.8</v>
      </c>
      <c r="B174" s="6" t="s">
        <v>28</v>
      </c>
      <c r="C174" s="1" t="s">
        <v>90</v>
      </c>
      <c r="D174" s="1" t="s">
        <v>129</v>
      </c>
      <c r="E174" s="16">
        <v>1</v>
      </c>
      <c r="F174" s="17">
        <v>396</v>
      </c>
      <c r="G174" s="17">
        <f t="shared" si="4"/>
        <v>396</v>
      </c>
    </row>
    <row r="175" spans="1:7" hidden="1">
      <c r="A175" s="18">
        <f t="shared" ca="1" si="5"/>
        <v>45976</v>
      </c>
      <c r="B175" s="6" t="s">
        <v>28</v>
      </c>
      <c r="C175" s="1" t="s">
        <v>90</v>
      </c>
      <c r="D175" s="1" t="s">
        <v>74</v>
      </c>
      <c r="E175" s="16">
        <v>4</v>
      </c>
      <c r="F175" s="17">
        <v>639.20000000000005</v>
      </c>
      <c r="G175" s="17">
        <f t="shared" si="4"/>
        <v>159.80000000000001</v>
      </c>
    </row>
    <row r="176" spans="1:7">
      <c r="A176" s="18">
        <f t="shared" ca="1" si="5"/>
        <v>45976.2</v>
      </c>
      <c r="B176" s="6" t="s">
        <v>20</v>
      </c>
      <c r="C176" s="1" t="s">
        <v>90</v>
      </c>
      <c r="D176" s="1" t="s">
        <v>87</v>
      </c>
      <c r="E176" s="16">
        <v>1</v>
      </c>
      <c r="F176" s="17">
        <v>299</v>
      </c>
      <c r="G176" s="17">
        <f t="shared" si="4"/>
        <v>299</v>
      </c>
    </row>
    <row r="177" spans="1:7" hidden="1">
      <c r="A177" s="18">
        <f t="shared" ca="1" si="5"/>
        <v>45976.4</v>
      </c>
      <c r="B177" s="6" t="s">
        <v>28</v>
      </c>
      <c r="C177" s="1" t="s">
        <v>90</v>
      </c>
      <c r="D177" s="1" t="s">
        <v>145</v>
      </c>
      <c r="E177" s="16">
        <v>4</v>
      </c>
      <c r="F177" s="17">
        <v>35.9</v>
      </c>
      <c r="G177" s="17">
        <f t="shared" si="4"/>
        <v>8.9749999999999996</v>
      </c>
    </row>
    <row r="178" spans="1:7" hidden="1">
      <c r="A178" s="18">
        <f t="shared" ca="1" si="5"/>
        <v>45976.6</v>
      </c>
      <c r="B178" s="6" t="s">
        <v>28</v>
      </c>
      <c r="C178" s="1" t="s">
        <v>90</v>
      </c>
      <c r="D178" s="1" t="s">
        <v>132</v>
      </c>
      <c r="E178" s="16">
        <v>4</v>
      </c>
      <c r="F178" s="17">
        <v>118.8</v>
      </c>
      <c r="G178" s="17">
        <f t="shared" si="4"/>
        <v>29.7</v>
      </c>
    </row>
    <row r="179" spans="1:7">
      <c r="A179" s="18">
        <f t="shared" ca="1" si="5"/>
        <v>45976.800000000003</v>
      </c>
      <c r="B179" s="6" t="s">
        <v>20</v>
      </c>
      <c r="C179" s="1" t="s">
        <v>90</v>
      </c>
      <c r="D179" s="1" t="s">
        <v>154</v>
      </c>
      <c r="E179" s="16">
        <v>4</v>
      </c>
      <c r="F179" s="17">
        <v>154.80000000000001</v>
      </c>
      <c r="G179" s="17">
        <f t="shared" si="4"/>
        <v>38.700000000000003</v>
      </c>
    </row>
    <row r="180" spans="1:7" hidden="1">
      <c r="A180" s="18">
        <f t="shared" ca="1" si="5"/>
        <v>45977</v>
      </c>
      <c r="B180" s="6" t="s">
        <v>28</v>
      </c>
      <c r="C180" s="1" t="s">
        <v>90</v>
      </c>
      <c r="D180" s="1" t="s">
        <v>46</v>
      </c>
      <c r="E180" s="16">
        <v>1</v>
      </c>
      <c r="F180" s="17">
        <v>95.9</v>
      </c>
      <c r="G180" s="17">
        <f t="shared" si="4"/>
        <v>95.9</v>
      </c>
    </row>
    <row r="181" spans="1:7" hidden="1">
      <c r="A181" s="18">
        <f t="shared" ca="1" si="5"/>
        <v>45977.2</v>
      </c>
      <c r="B181" s="6" t="s">
        <v>28</v>
      </c>
      <c r="C181" s="1" t="s">
        <v>90</v>
      </c>
      <c r="D181" s="1" t="s">
        <v>155</v>
      </c>
      <c r="E181" s="16">
        <v>3</v>
      </c>
      <c r="F181" s="17">
        <v>95.9</v>
      </c>
      <c r="G181" s="17">
        <f t="shared" si="4"/>
        <v>31.966666666666669</v>
      </c>
    </row>
    <row r="182" spans="1:7">
      <c r="A182" s="18">
        <f t="shared" ca="1" si="5"/>
        <v>45977.4</v>
      </c>
      <c r="B182" s="6" t="s">
        <v>20</v>
      </c>
      <c r="C182" s="1" t="s">
        <v>90</v>
      </c>
      <c r="D182" s="1" t="s">
        <v>83</v>
      </c>
      <c r="E182" s="16">
        <v>2</v>
      </c>
      <c r="F182" s="17">
        <v>238.8</v>
      </c>
      <c r="G182" s="17">
        <f t="shared" si="4"/>
        <v>119.4</v>
      </c>
    </row>
    <row r="183" spans="1:7" hidden="1">
      <c r="A183" s="18">
        <f t="shared" ca="1" si="5"/>
        <v>45977.599999999999</v>
      </c>
      <c r="B183" s="6" t="s">
        <v>28</v>
      </c>
      <c r="C183" s="1" t="s">
        <v>90</v>
      </c>
      <c r="D183" s="1" t="s">
        <v>156</v>
      </c>
      <c r="E183" s="16">
        <v>2</v>
      </c>
      <c r="F183" s="17">
        <v>178.8</v>
      </c>
      <c r="G183" s="17">
        <f t="shared" si="4"/>
        <v>89.4</v>
      </c>
    </row>
    <row r="184" spans="1:7" hidden="1">
      <c r="A184" s="18">
        <f t="shared" ca="1" si="5"/>
        <v>45977.8</v>
      </c>
      <c r="B184" s="6" t="s">
        <v>28</v>
      </c>
      <c r="C184" s="1" t="s">
        <v>90</v>
      </c>
      <c r="D184" s="1" t="s">
        <v>157</v>
      </c>
      <c r="E184" s="16">
        <v>2</v>
      </c>
      <c r="F184" s="17">
        <v>149</v>
      </c>
      <c r="G184" s="17">
        <f t="shared" si="4"/>
        <v>74.5</v>
      </c>
    </row>
    <row r="185" spans="1:7">
      <c r="A185" s="18">
        <f t="shared" ca="1" si="5"/>
        <v>45978</v>
      </c>
      <c r="B185" s="6" t="s">
        <v>20</v>
      </c>
      <c r="C185" s="1" t="s">
        <v>90</v>
      </c>
      <c r="D185" s="1" t="s">
        <v>99</v>
      </c>
      <c r="E185" s="16">
        <v>2</v>
      </c>
      <c r="F185" s="17">
        <v>299.25</v>
      </c>
      <c r="G185" s="17">
        <f t="shared" si="4"/>
        <v>149.625</v>
      </c>
    </row>
    <row r="186" spans="1:7" hidden="1">
      <c r="A186" s="18">
        <f t="shared" ca="1" si="5"/>
        <v>45978.2</v>
      </c>
      <c r="B186" s="6" t="s">
        <v>28</v>
      </c>
      <c r="C186" s="1" t="s">
        <v>90</v>
      </c>
      <c r="D186" s="1" t="s">
        <v>42</v>
      </c>
      <c r="E186" s="16">
        <v>3</v>
      </c>
      <c r="F186" s="17">
        <v>599</v>
      </c>
      <c r="G186" s="17">
        <f t="shared" si="4"/>
        <v>199.66666666666666</v>
      </c>
    </row>
    <row r="187" spans="1:7" hidden="1">
      <c r="A187" s="18">
        <f t="shared" ca="1" si="5"/>
        <v>45978.400000000001</v>
      </c>
      <c r="B187" s="6" t="s">
        <v>28</v>
      </c>
      <c r="C187" s="1" t="s">
        <v>90</v>
      </c>
      <c r="D187" s="1" t="s">
        <v>78</v>
      </c>
      <c r="E187" s="16">
        <v>4</v>
      </c>
      <c r="F187" s="17">
        <v>499</v>
      </c>
      <c r="G187" s="17">
        <f t="shared" si="4"/>
        <v>124.75</v>
      </c>
    </row>
    <row r="188" spans="1:7">
      <c r="A188" s="18">
        <f t="shared" ca="1" si="5"/>
        <v>45978.6</v>
      </c>
      <c r="B188" s="6" t="s">
        <v>20</v>
      </c>
      <c r="C188" s="1" t="s">
        <v>90</v>
      </c>
      <c r="D188" s="1" t="s">
        <v>158</v>
      </c>
      <c r="E188" s="16">
        <v>1</v>
      </c>
      <c r="F188" s="17">
        <v>699</v>
      </c>
      <c r="G188" s="17">
        <f t="shared" si="4"/>
        <v>699</v>
      </c>
    </row>
    <row r="189" spans="1:7" hidden="1">
      <c r="A189" s="18">
        <f t="shared" ca="1" si="5"/>
        <v>45978.8</v>
      </c>
      <c r="B189" s="6" t="s">
        <v>28</v>
      </c>
      <c r="C189" s="1" t="s">
        <v>90</v>
      </c>
      <c r="D189" s="1" t="s">
        <v>52</v>
      </c>
      <c r="E189" s="16">
        <v>1</v>
      </c>
      <c r="F189" s="17">
        <v>129</v>
      </c>
      <c r="G189" s="17">
        <f t="shared" si="4"/>
        <v>129</v>
      </c>
    </row>
    <row r="190" spans="1:7" hidden="1">
      <c r="A190" s="18">
        <f t="shared" ca="1" si="5"/>
        <v>45979</v>
      </c>
      <c r="B190" s="6" t="s">
        <v>28</v>
      </c>
      <c r="C190" s="1" t="s">
        <v>90</v>
      </c>
      <c r="D190" s="1" t="s">
        <v>159</v>
      </c>
      <c r="E190" s="16">
        <v>1</v>
      </c>
      <c r="F190" s="17">
        <v>319.2</v>
      </c>
      <c r="G190" s="17">
        <f t="shared" si="4"/>
        <v>319.2</v>
      </c>
    </row>
    <row r="191" spans="1:7">
      <c r="A191" s="18">
        <f t="shared" ca="1" si="5"/>
        <v>45979.199999999997</v>
      </c>
      <c r="B191" s="6" t="s">
        <v>20</v>
      </c>
      <c r="C191" s="1" t="s">
        <v>90</v>
      </c>
      <c r="D191" s="1" t="s">
        <v>88</v>
      </c>
      <c r="E191" s="16">
        <v>4</v>
      </c>
      <c r="F191" s="17">
        <v>999</v>
      </c>
      <c r="G191" s="17">
        <f t="shared" si="4"/>
        <v>249.75</v>
      </c>
    </row>
    <row r="192" spans="1:7" hidden="1">
      <c r="A192" s="18">
        <f t="shared" ca="1" si="5"/>
        <v>45979.4</v>
      </c>
      <c r="B192" s="6" t="s">
        <v>28</v>
      </c>
      <c r="C192" s="1" t="s">
        <v>90</v>
      </c>
      <c r="D192" s="1" t="s">
        <v>160</v>
      </c>
      <c r="E192" s="16">
        <v>3</v>
      </c>
      <c r="F192" s="17">
        <v>244.3</v>
      </c>
      <c r="G192" s="17">
        <f t="shared" si="4"/>
        <v>81.433333333333337</v>
      </c>
    </row>
    <row r="193" spans="1:7" hidden="1">
      <c r="A193" s="18">
        <f t="shared" ca="1" si="5"/>
        <v>45979.6</v>
      </c>
      <c r="B193" s="6" t="s">
        <v>28</v>
      </c>
      <c r="C193" s="1" t="s">
        <v>90</v>
      </c>
      <c r="D193" s="1" t="s">
        <v>161</v>
      </c>
      <c r="E193" s="16">
        <v>4</v>
      </c>
      <c r="F193" s="17">
        <v>149</v>
      </c>
      <c r="G193" s="17">
        <f t="shared" si="4"/>
        <v>37.25</v>
      </c>
    </row>
    <row r="194" spans="1:7">
      <c r="A194" s="18">
        <f t="shared" ca="1" si="5"/>
        <v>45979.8</v>
      </c>
      <c r="B194" s="6" t="s">
        <v>20</v>
      </c>
      <c r="C194" s="1" t="s">
        <v>90</v>
      </c>
      <c r="D194" s="1" t="s">
        <v>71</v>
      </c>
      <c r="E194" s="16">
        <v>4</v>
      </c>
      <c r="F194" s="17">
        <v>639.20000000000005</v>
      </c>
      <c r="G194" s="17">
        <f t="shared" ref="G194:G257" si="6">F194/E194</f>
        <v>159.80000000000001</v>
      </c>
    </row>
    <row r="195" spans="1:7" hidden="1">
      <c r="A195" s="18">
        <f t="shared" ref="A195:A258" ca="1" si="7">TODAY()-90+ROW()/5</f>
        <v>45980</v>
      </c>
      <c r="B195" s="6" t="s">
        <v>28</v>
      </c>
      <c r="C195" s="1" t="s">
        <v>90</v>
      </c>
      <c r="D195" s="1" t="s">
        <v>107</v>
      </c>
      <c r="E195" s="16">
        <v>2</v>
      </c>
      <c r="F195" s="17">
        <v>119.4</v>
      </c>
      <c r="G195" s="17">
        <f t="shared" si="6"/>
        <v>59.7</v>
      </c>
    </row>
    <row r="196" spans="1:7" hidden="1">
      <c r="A196" s="18">
        <f t="shared" ca="1" si="7"/>
        <v>45980.2</v>
      </c>
      <c r="B196" s="6" t="s">
        <v>28</v>
      </c>
      <c r="C196" s="1" t="s">
        <v>90</v>
      </c>
      <c r="D196" s="1" t="s">
        <v>156</v>
      </c>
      <c r="E196" s="16">
        <v>3</v>
      </c>
      <c r="F196" s="17">
        <v>149</v>
      </c>
      <c r="G196" s="17">
        <f t="shared" si="6"/>
        <v>49.666666666666664</v>
      </c>
    </row>
    <row r="197" spans="1:7">
      <c r="A197" s="18">
        <f t="shared" ca="1" si="7"/>
        <v>45980.4</v>
      </c>
      <c r="B197" s="6" t="s">
        <v>20</v>
      </c>
      <c r="C197" s="1" t="s">
        <v>90</v>
      </c>
      <c r="D197" s="1" t="s">
        <v>8</v>
      </c>
      <c r="E197" s="16">
        <v>3</v>
      </c>
      <c r="F197" s="17">
        <v>999</v>
      </c>
      <c r="G197" s="17">
        <f t="shared" si="6"/>
        <v>333</v>
      </c>
    </row>
    <row r="198" spans="1:7" hidden="1">
      <c r="A198" s="18">
        <f t="shared" ca="1" si="7"/>
        <v>45980.6</v>
      </c>
      <c r="B198" s="6" t="s">
        <v>28</v>
      </c>
      <c r="C198" s="1" t="s">
        <v>90</v>
      </c>
      <c r="D198" s="1" t="s">
        <v>162</v>
      </c>
      <c r="E198" s="16">
        <v>4</v>
      </c>
      <c r="F198" s="17">
        <v>97.02</v>
      </c>
      <c r="G198" s="17">
        <f t="shared" si="6"/>
        <v>24.254999999999999</v>
      </c>
    </row>
    <row r="199" spans="1:7" hidden="1">
      <c r="A199" s="18">
        <f t="shared" ca="1" si="7"/>
        <v>45980.800000000003</v>
      </c>
      <c r="B199" s="6" t="s">
        <v>28</v>
      </c>
      <c r="C199" s="1" t="s">
        <v>90</v>
      </c>
      <c r="D199" s="1" t="s">
        <v>110</v>
      </c>
      <c r="E199" s="16">
        <v>1</v>
      </c>
      <c r="F199" s="17">
        <v>149</v>
      </c>
      <c r="G199" s="17">
        <f t="shared" si="6"/>
        <v>149</v>
      </c>
    </row>
    <row r="200" spans="1:7">
      <c r="A200" s="18">
        <f t="shared" ca="1" si="7"/>
        <v>45981</v>
      </c>
      <c r="B200" s="6" t="s">
        <v>20</v>
      </c>
      <c r="C200" s="1" t="s">
        <v>90</v>
      </c>
      <c r="D200" s="1" t="s">
        <v>12</v>
      </c>
      <c r="E200" s="16">
        <v>1</v>
      </c>
      <c r="F200" s="17">
        <v>599</v>
      </c>
      <c r="G200" s="17">
        <f t="shared" si="6"/>
        <v>599</v>
      </c>
    </row>
    <row r="201" spans="1:7" hidden="1">
      <c r="A201" s="18">
        <f t="shared" ca="1" si="7"/>
        <v>45981.2</v>
      </c>
      <c r="B201" s="6" t="s">
        <v>28</v>
      </c>
      <c r="C201" s="1" t="s">
        <v>90</v>
      </c>
      <c r="D201" s="1" t="s">
        <v>36</v>
      </c>
      <c r="E201" s="16">
        <v>2</v>
      </c>
      <c r="F201" s="17">
        <v>99</v>
      </c>
      <c r="G201" s="17">
        <f t="shared" si="6"/>
        <v>49.5</v>
      </c>
    </row>
    <row r="202" spans="1:7" hidden="1">
      <c r="A202" s="18">
        <f t="shared" ca="1" si="7"/>
        <v>45981.4</v>
      </c>
      <c r="B202" s="6" t="s">
        <v>28</v>
      </c>
      <c r="C202" s="1" t="s">
        <v>90</v>
      </c>
      <c r="D202" s="1" t="s">
        <v>142</v>
      </c>
      <c r="E202" s="16">
        <v>4</v>
      </c>
      <c r="F202" s="17">
        <v>149</v>
      </c>
      <c r="G202" s="17">
        <f t="shared" si="6"/>
        <v>37.25</v>
      </c>
    </row>
    <row r="203" spans="1:7">
      <c r="A203" s="18">
        <f t="shared" ca="1" si="7"/>
        <v>45981.599999999999</v>
      </c>
      <c r="B203" s="6" t="s">
        <v>20</v>
      </c>
      <c r="C203" s="1" t="s">
        <v>90</v>
      </c>
      <c r="D203" s="1" t="s">
        <v>105</v>
      </c>
      <c r="E203" s="16">
        <v>3</v>
      </c>
      <c r="F203" s="17">
        <v>149</v>
      </c>
      <c r="G203" s="17">
        <f t="shared" si="6"/>
        <v>49.666666666666664</v>
      </c>
    </row>
    <row r="204" spans="1:7" hidden="1">
      <c r="A204" s="18">
        <f t="shared" ca="1" si="7"/>
        <v>45981.8</v>
      </c>
      <c r="B204" s="6" t="s">
        <v>28</v>
      </c>
      <c r="C204" s="1" t="s">
        <v>90</v>
      </c>
      <c r="D204" s="1" t="s">
        <v>66</v>
      </c>
      <c r="E204" s="16">
        <v>4</v>
      </c>
      <c r="F204" s="17">
        <v>149</v>
      </c>
      <c r="G204" s="17">
        <f t="shared" si="6"/>
        <v>37.25</v>
      </c>
    </row>
    <row r="205" spans="1:7" hidden="1">
      <c r="A205" s="18">
        <f t="shared" ca="1" si="7"/>
        <v>45982</v>
      </c>
      <c r="B205" s="6" t="s">
        <v>28</v>
      </c>
      <c r="C205" s="1" t="s">
        <v>90</v>
      </c>
      <c r="D205" s="1" t="s">
        <v>163</v>
      </c>
      <c r="E205" s="16">
        <v>3</v>
      </c>
      <c r="F205" s="17">
        <v>798</v>
      </c>
      <c r="G205" s="17">
        <f t="shared" si="6"/>
        <v>266</v>
      </c>
    </row>
    <row r="206" spans="1:7">
      <c r="A206" s="18">
        <f t="shared" ca="1" si="7"/>
        <v>45982.2</v>
      </c>
      <c r="B206" s="6" t="s">
        <v>20</v>
      </c>
      <c r="C206" s="1" t="s">
        <v>90</v>
      </c>
      <c r="D206" s="1" t="s">
        <v>72</v>
      </c>
      <c r="E206" s="16">
        <v>4</v>
      </c>
      <c r="F206" s="17">
        <v>699</v>
      </c>
      <c r="G206" s="17">
        <f t="shared" si="6"/>
        <v>174.75</v>
      </c>
    </row>
    <row r="207" spans="1:7" hidden="1">
      <c r="A207" s="18">
        <f t="shared" ca="1" si="7"/>
        <v>45982.400000000001</v>
      </c>
      <c r="B207" s="6" t="s">
        <v>28</v>
      </c>
      <c r="C207" s="1" t="s">
        <v>90</v>
      </c>
      <c r="D207" s="1" t="s">
        <v>164</v>
      </c>
      <c r="E207" s="16">
        <v>1</v>
      </c>
      <c r="F207" s="17">
        <v>199</v>
      </c>
      <c r="G207" s="17">
        <f t="shared" si="6"/>
        <v>199</v>
      </c>
    </row>
    <row r="208" spans="1:7" hidden="1">
      <c r="A208" s="18">
        <f t="shared" ca="1" si="7"/>
        <v>45982.6</v>
      </c>
      <c r="B208" s="6" t="s">
        <v>28</v>
      </c>
      <c r="C208" s="1" t="s">
        <v>90</v>
      </c>
      <c r="D208" s="1" t="s">
        <v>156</v>
      </c>
      <c r="E208" s="16">
        <v>1</v>
      </c>
      <c r="F208" s="17">
        <v>104.3</v>
      </c>
      <c r="G208" s="17">
        <f t="shared" si="6"/>
        <v>104.3</v>
      </c>
    </row>
    <row r="209" spans="1:7">
      <c r="A209" s="18">
        <f t="shared" ca="1" si="7"/>
        <v>45982.8</v>
      </c>
      <c r="B209" s="6" t="s">
        <v>20</v>
      </c>
      <c r="C209" s="1" t="s">
        <v>90</v>
      </c>
      <c r="D209" s="1" t="s">
        <v>165</v>
      </c>
      <c r="E209" s="16">
        <v>2</v>
      </c>
      <c r="F209" s="17">
        <v>499</v>
      </c>
      <c r="G209" s="17">
        <f t="shared" si="6"/>
        <v>249.5</v>
      </c>
    </row>
    <row r="210" spans="1:7" hidden="1">
      <c r="A210" s="18">
        <f t="shared" ca="1" si="7"/>
        <v>45983</v>
      </c>
      <c r="B210" s="6" t="s">
        <v>28</v>
      </c>
      <c r="C210" s="1" t="s">
        <v>90</v>
      </c>
      <c r="D210" s="1" t="s">
        <v>137</v>
      </c>
      <c r="E210" s="16">
        <v>1</v>
      </c>
      <c r="F210" s="17">
        <v>149</v>
      </c>
      <c r="G210" s="17">
        <f t="shared" si="6"/>
        <v>149</v>
      </c>
    </row>
    <row r="211" spans="1:7" hidden="1">
      <c r="A211" s="18">
        <f t="shared" ca="1" si="7"/>
        <v>45983.199999999997</v>
      </c>
      <c r="B211" s="6" t="s">
        <v>28</v>
      </c>
      <c r="C211" s="1" t="s">
        <v>90</v>
      </c>
      <c r="D211" s="1" t="s">
        <v>162</v>
      </c>
      <c r="E211" s="16">
        <v>1</v>
      </c>
      <c r="F211" s="17">
        <v>99</v>
      </c>
      <c r="G211" s="17">
        <f t="shared" si="6"/>
        <v>99</v>
      </c>
    </row>
    <row r="212" spans="1:7">
      <c r="A212" s="18">
        <f t="shared" ca="1" si="7"/>
        <v>45983.4</v>
      </c>
      <c r="B212" s="6" t="s">
        <v>20</v>
      </c>
      <c r="C212" s="1" t="s">
        <v>90</v>
      </c>
      <c r="D212" s="1" t="s">
        <v>166</v>
      </c>
      <c r="E212" s="16">
        <v>3</v>
      </c>
      <c r="F212" s="17">
        <v>598</v>
      </c>
      <c r="G212" s="17">
        <f t="shared" si="6"/>
        <v>199.33333333333334</v>
      </c>
    </row>
    <row r="213" spans="1:7" hidden="1">
      <c r="A213" s="18">
        <f t="shared" ca="1" si="7"/>
        <v>45983.6</v>
      </c>
      <c r="B213" s="6" t="s">
        <v>28</v>
      </c>
      <c r="C213" s="1" t="s">
        <v>90</v>
      </c>
      <c r="D213" s="1" t="s">
        <v>167</v>
      </c>
      <c r="E213" s="16">
        <v>4</v>
      </c>
      <c r="F213" s="17">
        <v>999</v>
      </c>
      <c r="G213" s="17">
        <f t="shared" si="6"/>
        <v>249.75</v>
      </c>
    </row>
    <row r="214" spans="1:7" hidden="1">
      <c r="A214" s="18">
        <f t="shared" ca="1" si="7"/>
        <v>45983.8</v>
      </c>
      <c r="B214" s="6" t="s">
        <v>28</v>
      </c>
      <c r="C214" s="1" t="s">
        <v>90</v>
      </c>
      <c r="D214" s="1" t="s">
        <v>6</v>
      </c>
      <c r="E214" s="16">
        <v>1</v>
      </c>
      <c r="F214" s="17">
        <v>958.8</v>
      </c>
      <c r="G214" s="17">
        <f t="shared" si="6"/>
        <v>958.8</v>
      </c>
    </row>
    <row r="215" spans="1:7">
      <c r="A215" s="18">
        <f t="shared" ca="1" si="7"/>
        <v>45984</v>
      </c>
      <c r="B215" s="6" t="s">
        <v>20</v>
      </c>
      <c r="C215" s="1" t="s">
        <v>90</v>
      </c>
      <c r="D215" s="1" t="s">
        <v>168</v>
      </c>
      <c r="E215" s="16">
        <v>2</v>
      </c>
      <c r="F215" s="17">
        <v>178.8</v>
      </c>
      <c r="G215" s="17">
        <f t="shared" si="6"/>
        <v>89.4</v>
      </c>
    </row>
    <row r="216" spans="1:7" hidden="1">
      <c r="A216" s="18">
        <f t="shared" ca="1" si="7"/>
        <v>45984.2</v>
      </c>
      <c r="B216" s="6" t="s">
        <v>28</v>
      </c>
      <c r="C216" s="1" t="s">
        <v>90</v>
      </c>
      <c r="D216" s="1" t="s">
        <v>109</v>
      </c>
      <c r="E216" s="16">
        <v>4</v>
      </c>
      <c r="F216" s="17">
        <v>95.9</v>
      </c>
      <c r="G216" s="17">
        <f t="shared" si="6"/>
        <v>23.975000000000001</v>
      </c>
    </row>
    <row r="217" spans="1:7" hidden="1">
      <c r="A217" s="18">
        <f t="shared" ca="1" si="7"/>
        <v>45984.4</v>
      </c>
      <c r="B217" s="6" t="s">
        <v>28</v>
      </c>
      <c r="C217" s="1" t="s">
        <v>90</v>
      </c>
      <c r="D217" s="1" t="s">
        <v>102</v>
      </c>
      <c r="E217" s="16">
        <v>3</v>
      </c>
      <c r="F217" s="17">
        <v>118.8</v>
      </c>
      <c r="G217" s="17">
        <f t="shared" si="6"/>
        <v>39.6</v>
      </c>
    </row>
    <row r="218" spans="1:7">
      <c r="A218" s="18">
        <f t="shared" ca="1" si="7"/>
        <v>45984.6</v>
      </c>
      <c r="B218" s="6" t="s">
        <v>20</v>
      </c>
      <c r="C218" s="1" t="s">
        <v>90</v>
      </c>
      <c r="D218" s="1" t="s">
        <v>92</v>
      </c>
      <c r="E218" s="16">
        <v>2</v>
      </c>
      <c r="F218" s="17">
        <v>499</v>
      </c>
      <c r="G218" s="17">
        <f t="shared" si="6"/>
        <v>249.5</v>
      </c>
    </row>
    <row r="219" spans="1:7" hidden="1">
      <c r="A219" s="18">
        <f t="shared" ca="1" si="7"/>
        <v>45984.800000000003</v>
      </c>
      <c r="B219" s="6" t="s">
        <v>28</v>
      </c>
      <c r="C219" s="1" t="s">
        <v>90</v>
      </c>
      <c r="D219" s="1" t="s">
        <v>169</v>
      </c>
      <c r="E219" s="16">
        <v>2</v>
      </c>
      <c r="F219" s="17">
        <v>1499</v>
      </c>
      <c r="G219" s="17">
        <f t="shared" si="6"/>
        <v>749.5</v>
      </c>
    </row>
    <row r="220" spans="1:7" hidden="1">
      <c r="A220" s="18">
        <f t="shared" ca="1" si="7"/>
        <v>45985</v>
      </c>
      <c r="B220" s="6" t="s">
        <v>25</v>
      </c>
      <c r="C220" s="1" t="s">
        <v>170</v>
      </c>
      <c r="D220" s="1" t="s">
        <v>103</v>
      </c>
      <c r="E220" s="16">
        <v>3</v>
      </c>
      <c r="F220" s="17">
        <v>349</v>
      </c>
      <c r="G220" s="17">
        <f t="shared" si="6"/>
        <v>116.33333333333333</v>
      </c>
    </row>
    <row r="221" spans="1:7">
      <c r="A221" s="18">
        <f t="shared" ca="1" si="7"/>
        <v>45985.2</v>
      </c>
      <c r="B221" s="6" t="s">
        <v>20</v>
      </c>
      <c r="C221" s="1" t="s">
        <v>170</v>
      </c>
      <c r="D221" s="1" t="s">
        <v>171</v>
      </c>
      <c r="E221" s="16">
        <v>2</v>
      </c>
      <c r="F221" s="17">
        <v>99</v>
      </c>
      <c r="G221" s="17">
        <f t="shared" si="6"/>
        <v>49.5</v>
      </c>
    </row>
    <row r="222" spans="1:7" hidden="1">
      <c r="A222" s="18">
        <f t="shared" ca="1" si="7"/>
        <v>45985.4</v>
      </c>
      <c r="B222" s="6" t="s">
        <v>25</v>
      </c>
      <c r="C222" s="1" t="s">
        <v>170</v>
      </c>
      <c r="D222" s="1" t="s">
        <v>66</v>
      </c>
      <c r="E222" s="16">
        <v>1</v>
      </c>
      <c r="F222" s="17">
        <v>149</v>
      </c>
      <c r="G222" s="17">
        <f t="shared" si="6"/>
        <v>149</v>
      </c>
    </row>
    <row r="223" spans="1:7" hidden="1">
      <c r="A223" s="18">
        <f t="shared" ca="1" si="7"/>
        <v>45985.599999999999</v>
      </c>
      <c r="B223" s="6" t="s">
        <v>25</v>
      </c>
      <c r="C223" s="1" t="s">
        <v>170</v>
      </c>
      <c r="D223" s="1" t="s">
        <v>172</v>
      </c>
      <c r="E223" s="16">
        <v>2</v>
      </c>
      <c r="F223" s="17">
        <v>249</v>
      </c>
      <c r="G223" s="17">
        <f t="shared" si="6"/>
        <v>124.5</v>
      </c>
    </row>
    <row r="224" spans="1:7">
      <c r="A224" s="18">
        <f t="shared" ca="1" si="7"/>
        <v>45985.8</v>
      </c>
      <c r="B224" s="6" t="s">
        <v>20</v>
      </c>
      <c r="C224" s="1" t="s">
        <v>170</v>
      </c>
      <c r="D224" s="1" t="s">
        <v>120</v>
      </c>
      <c r="E224" s="16">
        <v>1</v>
      </c>
      <c r="F224" s="17">
        <v>297</v>
      </c>
      <c r="G224" s="17">
        <f t="shared" si="6"/>
        <v>297</v>
      </c>
    </row>
    <row r="225" spans="1:7" hidden="1">
      <c r="A225" s="18">
        <f t="shared" ca="1" si="7"/>
        <v>45986</v>
      </c>
      <c r="B225" s="6" t="s">
        <v>25</v>
      </c>
      <c r="C225" s="1" t="s">
        <v>170</v>
      </c>
      <c r="D225" s="1" t="s">
        <v>136</v>
      </c>
      <c r="E225" s="16">
        <v>1</v>
      </c>
      <c r="F225" s="17">
        <v>299</v>
      </c>
      <c r="G225" s="17">
        <f t="shared" si="6"/>
        <v>299</v>
      </c>
    </row>
    <row r="226" spans="1:7" hidden="1">
      <c r="A226" s="18">
        <f t="shared" ca="1" si="7"/>
        <v>45986.2</v>
      </c>
      <c r="B226" s="6" t="s">
        <v>25</v>
      </c>
      <c r="C226" s="1" t="s">
        <v>170</v>
      </c>
      <c r="D226" s="1" t="s">
        <v>173</v>
      </c>
      <c r="E226" s="16">
        <v>1</v>
      </c>
      <c r="F226" s="17">
        <v>99</v>
      </c>
      <c r="G226" s="17">
        <f t="shared" si="6"/>
        <v>99</v>
      </c>
    </row>
    <row r="227" spans="1:7">
      <c r="A227" s="18">
        <f t="shared" ca="1" si="7"/>
        <v>45986.400000000001</v>
      </c>
      <c r="B227" s="6" t="s">
        <v>20</v>
      </c>
      <c r="C227" s="1" t="s">
        <v>170</v>
      </c>
      <c r="D227" s="1" t="s">
        <v>161</v>
      </c>
      <c r="E227" s="16">
        <v>1</v>
      </c>
      <c r="F227" s="17">
        <v>149</v>
      </c>
      <c r="G227" s="17">
        <f t="shared" si="6"/>
        <v>149</v>
      </c>
    </row>
    <row r="228" spans="1:7" hidden="1">
      <c r="A228" s="18">
        <f t="shared" ca="1" si="7"/>
        <v>45986.6</v>
      </c>
      <c r="B228" s="6" t="s">
        <v>25</v>
      </c>
      <c r="C228" s="1" t="s">
        <v>170</v>
      </c>
      <c r="D228" s="1" t="s">
        <v>83</v>
      </c>
      <c r="E228" s="16">
        <v>2</v>
      </c>
      <c r="F228" s="17">
        <v>199</v>
      </c>
      <c r="G228" s="17">
        <f t="shared" si="6"/>
        <v>99.5</v>
      </c>
    </row>
    <row r="229" spans="1:7" hidden="1">
      <c r="A229" s="18">
        <f t="shared" ca="1" si="7"/>
        <v>45986.8</v>
      </c>
      <c r="B229" s="6" t="s">
        <v>25</v>
      </c>
      <c r="C229" s="1" t="s">
        <v>170</v>
      </c>
      <c r="D229" s="1" t="s">
        <v>129</v>
      </c>
      <c r="E229" s="16">
        <v>4</v>
      </c>
      <c r="F229" s="17">
        <v>99</v>
      </c>
      <c r="G229" s="17">
        <f t="shared" si="6"/>
        <v>24.75</v>
      </c>
    </row>
    <row r="230" spans="1:7">
      <c r="A230" s="18">
        <f t="shared" ca="1" si="7"/>
        <v>45987</v>
      </c>
      <c r="B230" s="6" t="s">
        <v>20</v>
      </c>
      <c r="C230" s="1" t="s">
        <v>170</v>
      </c>
      <c r="D230" s="1" t="s">
        <v>160</v>
      </c>
      <c r="E230" s="16">
        <v>1</v>
      </c>
      <c r="F230" s="17">
        <v>1047</v>
      </c>
      <c r="G230" s="17">
        <f t="shared" si="6"/>
        <v>1047</v>
      </c>
    </row>
    <row r="231" spans="1:7" hidden="1">
      <c r="A231" s="18">
        <f t="shared" ca="1" si="7"/>
        <v>45987.199999999997</v>
      </c>
      <c r="B231" s="6" t="s">
        <v>25</v>
      </c>
      <c r="C231" s="1" t="s">
        <v>170</v>
      </c>
      <c r="D231" s="1" t="s">
        <v>108</v>
      </c>
      <c r="E231" s="16">
        <v>4</v>
      </c>
      <c r="F231" s="17">
        <v>79.900000000000006</v>
      </c>
      <c r="G231" s="17">
        <f t="shared" si="6"/>
        <v>19.975000000000001</v>
      </c>
    </row>
    <row r="232" spans="1:7" hidden="1">
      <c r="A232" s="18">
        <f t="shared" ca="1" si="7"/>
        <v>45987.4</v>
      </c>
      <c r="B232" s="6" t="s">
        <v>25</v>
      </c>
      <c r="C232" s="1" t="s">
        <v>170</v>
      </c>
      <c r="D232" s="1" t="s">
        <v>132</v>
      </c>
      <c r="E232" s="16">
        <v>3</v>
      </c>
      <c r="F232" s="17">
        <v>99</v>
      </c>
      <c r="G232" s="17">
        <f t="shared" si="6"/>
        <v>33</v>
      </c>
    </row>
    <row r="233" spans="1:7">
      <c r="A233" s="18">
        <f t="shared" ca="1" si="7"/>
        <v>45987.6</v>
      </c>
      <c r="B233" s="6" t="s">
        <v>20</v>
      </c>
      <c r="C233" s="1" t="s">
        <v>170</v>
      </c>
      <c r="D233" s="1" t="s">
        <v>34</v>
      </c>
      <c r="E233" s="16">
        <v>4</v>
      </c>
      <c r="F233" s="17">
        <v>249</v>
      </c>
      <c r="G233" s="17">
        <f t="shared" si="6"/>
        <v>62.25</v>
      </c>
    </row>
    <row r="234" spans="1:7" hidden="1">
      <c r="A234" s="18">
        <f t="shared" ca="1" si="7"/>
        <v>45987.8</v>
      </c>
      <c r="B234" s="6" t="s">
        <v>25</v>
      </c>
      <c r="C234" s="1" t="s">
        <v>170</v>
      </c>
      <c r="D234" s="1" t="s">
        <v>163</v>
      </c>
      <c r="E234" s="16">
        <v>1</v>
      </c>
      <c r="F234" s="17">
        <v>399</v>
      </c>
      <c r="G234" s="17">
        <f t="shared" si="6"/>
        <v>399</v>
      </c>
    </row>
    <row r="235" spans="1:7" hidden="1">
      <c r="A235" s="18">
        <f t="shared" ca="1" si="7"/>
        <v>45988</v>
      </c>
      <c r="B235" s="6" t="s">
        <v>25</v>
      </c>
      <c r="C235" s="1" t="s">
        <v>170</v>
      </c>
      <c r="D235" s="1" t="s">
        <v>74</v>
      </c>
      <c r="E235" s="16">
        <v>2</v>
      </c>
      <c r="F235" s="17">
        <v>958.8</v>
      </c>
      <c r="G235" s="17">
        <f t="shared" si="6"/>
        <v>479.4</v>
      </c>
    </row>
    <row r="236" spans="1:7">
      <c r="A236" s="18">
        <f t="shared" ca="1" si="7"/>
        <v>45988.2</v>
      </c>
      <c r="B236" s="6" t="s">
        <v>20</v>
      </c>
      <c r="C236" s="1" t="s">
        <v>170</v>
      </c>
      <c r="D236" s="1" t="s">
        <v>81</v>
      </c>
      <c r="E236" s="16">
        <v>1</v>
      </c>
      <c r="F236" s="17">
        <v>298.8</v>
      </c>
      <c r="G236" s="17">
        <f t="shared" si="6"/>
        <v>298.8</v>
      </c>
    </row>
    <row r="237" spans="1:7" hidden="1">
      <c r="A237" s="18">
        <f t="shared" ca="1" si="7"/>
        <v>45988.4</v>
      </c>
      <c r="B237" s="6" t="s">
        <v>25</v>
      </c>
      <c r="C237" s="1" t="s">
        <v>170</v>
      </c>
      <c r="D237" s="1" t="s">
        <v>174</v>
      </c>
      <c r="E237" s="16">
        <v>2</v>
      </c>
      <c r="F237" s="17">
        <v>399</v>
      </c>
      <c r="G237" s="17">
        <f t="shared" si="6"/>
        <v>199.5</v>
      </c>
    </row>
    <row r="238" spans="1:7" hidden="1">
      <c r="A238" s="18">
        <f t="shared" ca="1" si="7"/>
        <v>45988.6</v>
      </c>
      <c r="B238" s="6" t="s">
        <v>25</v>
      </c>
      <c r="C238" s="1" t="s">
        <v>170</v>
      </c>
      <c r="D238" s="1" t="s">
        <v>36</v>
      </c>
      <c r="E238" s="16">
        <v>3</v>
      </c>
      <c r="F238" s="17">
        <v>222.75</v>
      </c>
      <c r="G238" s="17">
        <f t="shared" si="6"/>
        <v>74.25</v>
      </c>
    </row>
    <row r="239" spans="1:7">
      <c r="A239" s="18">
        <f t="shared" ca="1" si="7"/>
        <v>45988.800000000003</v>
      </c>
      <c r="B239" s="6" t="s">
        <v>20</v>
      </c>
      <c r="C239" s="1" t="s">
        <v>170</v>
      </c>
      <c r="D239" s="1" t="s">
        <v>7</v>
      </c>
      <c r="E239" s="16">
        <v>4</v>
      </c>
      <c r="F239" s="17">
        <v>499</v>
      </c>
      <c r="G239" s="17">
        <f t="shared" si="6"/>
        <v>124.75</v>
      </c>
    </row>
    <row r="240" spans="1:7" hidden="1">
      <c r="A240" s="18">
        <f t="shared" ca="1" si="7"/>
        <v>45989</v>
      </c>
      <c r="B240" s="6" t="s">
        <v>25</v>
      </c>
      <c r="C240" s="1" t="s">
        <v>170</v>
      </c>
      <c r="D240" s="1" t="s">
        <v>175</v>
      </c>
      <c r="E240" s="16">
        <v>2</v>
      </c>
      <c r="F240" s="17">
        <v>349</v>
      </c>
      <c r="G240" s="17">
        <f t="shared" si="6"/>
        <v>174.5</v>
      </c>
    </row>
    <row r="241" spans="1:7" hidden="1">
      <c r="A241" s="18">
        <f t="shared" ca="1" si="7"/>
        <v>45989.2</v>
      </c>
      <c r="B241" s="6" t="s">
        <v>25</v>
      </c>
      <c r="C241" s="1" t="s">
        <v>170</v>
      </c>
      <c r="D241" s="1" t="s">
        <v>161</v>
      </c>
      <c r="E241" s="16">
        <v>2</v>
      </c>
      <c r="F241" s="17">
        <v>104.3</v>
      </c>
      <c r="G241" s="17">
        <f t="shared" si="6"/>
        <v>52.15</v>
      </c>
    </row>
    <row r="242" spans="1:7">
      <c r="A242" s="18">
        <f t="shared" ca="1" si="7"/>
        <v>45989.4</v>
      </c>
      <c r="B242" s="6" t="s">
        <v>20</v>
      </c>
      <c r="C242" s="1" t="s">
        <v>170</v>
      </c>
      <c r="D242" s="1" t="s">
        <v>164</v>
      </c>
      <c r="E242" s="16">
        <v>1</v>
      </c>
      <c r="F242" s="17">
        <v>398</v>
      </c>
      <c r="G242" s="17">
        <f t="shared" si="6"/>
        <v>398</v>
      </c>
    </row>
    <row r="243" spans="1:7" hidden="1">
      <c r="A243" s="18">
        <f t="shared" ca="1" si="7"/>
        <v>45989.599999999999</v>
      </c>
      <c r="B243" s="6" t="s">
        <v>25</v>
      </c>
      <c r="C243" s="1" t="s">
        <v>170</v>
      </c>
      <c r="D243" s="1" t="s">
        <v>116</v>
      </c>
      <c r="E243" s="16">
        <v>3</v>
      </c>
      <c r="F243" s="17">
        <v>598</v>
      </c>
      <c r="G243" s="17">
        <f t="shared" si="6"/>
        <v>199.33333333333334</v>
      </c>
    </row>
    <row r="244" spans="1:7" hidden="1">
      <c r="A244" s="18">
        <f t="shared" ca="1" si="7"/>
        <v>45989.8</v>
      </c>
      <c r="B244" s="6" t="s">
        <v>25</v>
      </c>
      <c r="C244" s="1" t="s">
        <v>170</v>
      </c>
      <c r="D244" s="1" t="s">
        <v>176</v>
      </c>
      <c r="E244" s="16">
        <v>4</v>
      </c>
      <c r="F244" s="17">
        <v>224.25</v>
      </c>
      <c r="G244" s="17">
        <f t="shared" si="6"/>
        <v>56.0625</v>
      </c>
    </row>
    <row r="245" spans="1:7">
      <c r="A245" s="18">
        <f t="shared" ca="1" si="7"/>
        <v>45990</v>
      </c>
      <c r="B245" s="6" t="s">
        <v>20</v>
      </c>
      <c r="C245" s="1" t="s">
        <v>170</v>
      </c>
      <c r="D245" s="1" t="s">
        <v>92</v>
      </c>
      <c r="E245" s="16">
        <v>3</v>
      </c>
      <c r="F245" s="17">
        <v>499</v>
      </c>
      <c r="G245" s="17">
        <f t="shared" si="6"/>
        <v>166.33333333333334</v>
      </c>
    </row>
    <row r="246" spans="1:7" hidden="1">
      <c r="A246" s="18">
        <f t="shared" ca="1" si="7"/>
        <v>45990.2</v>
      </c>
      <c r="B246" s="6" t="s">
        <v>25</v>
      </c>
      <c r="C246" s="1" t="s">
        <v>170</v>
      </c>
      <c r="D246" s="1" t="s">
        <v>177</v>
      </c>
      <c r="E246" s="16">
        <v>4</v>
      </c>
      <c r="F246" s="17">
        <v>499</v>
      </c>
      <c r="G246" s="17">
        <f t="shared" si="6"/>
        <v>124.75</v>
      </c>
    </row>
    <row r="247" spans="1:7" hidden="1">
      <c r="A247" s="18">
        <f t="shared" ca="1" si="7"/>
        <v>45990.400000000001</v>
      </c>
      <c r="B247" s="6" t="s">
        <v>25</v>
      </c>
      <c r="C247" s="1" t="s">
        <v>170</v>
      </c>
      <c r="D247" s="1" t="s">
        <v>93</v>
      </c>
      <c r="E247" s="16">
        <v>4</v>
      </c>
      <c r="F247" s="17">
        <v>149</v>
      </c>
      <c r="G247" s="17">
        <f t="shared" si="6"/>
        <v>37.25</v>
      </c>
    </row>
    <row r="248" spans="1:7">
      <c r="A248" s="18">
        <f t="shared" ca="1" si="7"/>
        <v>45990.6</v>
      </c>
      <c r="B248" s="6" t="s">
        <v>20</v>
      </c>
      <c r="C248" s="1" t="s">
        <v>170</v>
      </c>
      <c r="D248" s="1" t="s">
        <v>178</v>
      </c>
      <c r="E248" s="16">
        <v>4</v>
      </c>
      <c r="F248" s="17">
        <v>1047</v>
      </c>
      <c r="G248" s="17">
        <f t="shared" si="6"/>
        <v>261.75</v>
      </c>
    </row>
    <row r="249" spans="1:7" hidden="1">
      <c r="A249" s="18">
        <f t="shared" ca="1" si="7"/>
        <v>45990.8</v>
      </c>
      <c r="B249" s="6" t="s">
        <v>25</v>
      </c>
      <c r="C249" s="1" t="s">
        <v>170</v>
      </c>
      <c r="D249" s="1" t="s">
        <v>54</v>
      </c>
      <c r="E249" s="16">
        <v>1</v>
      </c>
      <c r="F249" s="17">
        <v>149</v>
      </c>
      <c r="G249" s="17">
        <f t="shared" si="6"/>
        <v>149</v>
      </c>
    </row>
    <row r="250" spans="1:7" hidden="1">
      <c r="A250" s="18">
        <f t="shared" ca="1" si="7"/>
        <v>45991</v>
      </c>
      <c r="B250" s="6" t="s">
        <v>25</v>
      </c>
      <c r="C250" s="1" t="s">
        <v>170</v>
      </c>
      <c r="D250" s="1" t="s">
        <v>109</v>
      </c>
      <c r="E250" s="16">
        <v>3</v>
      </c>
      <c r="F250" s="17">
        <v>79.900000000000006</v>
      </c>
      <c r="G250" s="17">
        <f t="shared" si="6"/>
        <v>26.633333333333336</v>
      </c>
    </row>
    <row r="251" spans="1:7">
      <c r="A251" s="18">
        <f t="shared" ca="1" si="7"/>
        <v>45991.199999999997</v>
      </c>
      <c r="B251" s="6" t="s">
        <v>20</v>
      </c>
      <c r="C251" s="1" t="s">
        <v>170</v>
      </c>
      <c r="D251" s="1" t="s">
        <v>151</v>
      </c>
      <c r="E251" s="16">
        <v>3</v>
      </c>
      <c r="F251" s="17">
        <v>598</v>
      </c>
      <c r="G251" s="17">
        <f t="shared" si="6"/>
        <v>199.33333333333334</v>
      </c>
    </row>
    <row r="252" spans="1:7" hidden="1">
      <c r="A252" s="18">
        <f t="shared" ca="1" si="7"/>
        <v>45991.4</v>
      </c>
      <c r="B252" s="6" t="s">
        <v>25</v>
      </c>
      <c r="C252" s="1" t="s">
        <v>170</v>
      </c>
      <c r="D252" s="1" t="s">
        <v>179</v>
      </c>
      <c r="E252" s="16">
        <v>1</v>
      </c>
      <c r="F252" s="17">
        <v>238.8</v>
      </c>
      <c r="G252" s="17">
        <f t="shared" si="6"/>
        <v>238.8</v>
      </c>
    </row>
    <row r="253" spans="1:7" hidden="1">
      <c r="A253" s="18">
        <f t="shared" ca="1" si="7"/>
        <v>45991.6</v>
      </c>
      <c r="B253" s="6" t="s">
        <v>25</v>
      </c>
      <c r="C253" s="1" t="s">
        <v>170</v>
      </c>
      <c r="D253" s="1" t="s">
        <v>160</v>
      </c>
      <c r="E253" s="16">
        <v>2</v>
      </c>
      <c r="F253" s="17">
        <v>296.64999999999998</v>
      </c>
      <c r="G253" s="17">
        <f t="shared" si="6"/>
        <v>148.32499999999999</v>
      </c>
    </row>
    <row r="254" spans="1:7">
      <c r="A254" s="18">
        <f t="shared" ca="1" si="7"/>
        <v>45991.8</v>
      </c>
      <c r="B254" s="6" t="s">
        <v>20</v>
      </c>
      <c r="C254" s="1" t="s">
        <v>170</v>
      </c>
      <c r="D254" s="1" t="s">
        <v>98</v>
      </c>
      <c r="E254" s="16">
        <v>3</v>
      </c>
      <c r="F254" s="17">
        <v>69.900000000000006</v>
      </c>
      <c r="G254" s="17">
        <f t="shared" si="6"/>
        <v>23.3</v>
      </c>
    </row>
    <row r="255" spans="1:7" hidden="1">
      <c r="A255" s="18">
        <f t="shared" ca="1" si="7"/>
        <v>45992</v>
      </c>
      <c r="B255" s="6" t="s">
        <v>25</v>
      </c>
      <c r="C255" s="1" t="s">
        <v>170</v>
      </c>
      <c r="D255" s="1" t="s">
        <v>76</v>
      </c>
      <c r="E255" s="16">
        <v>1</v>
      </c>
      <c r="F255" s="17">
        <v>209.3</v>
      </c>
      <c r="G255" s="17">
        <f t="shared" si="6"/>
        <v>209.3</v>
      </c>
    </row>
    <row r="256" spans="1:7" hidden="1">
      <c r="A256" s="18">
        <f t="shared" ca="1" si="7"/>
        <v>45992.2</v>
      </c>
      <c r="B256" s="6" t="s">
        <v>25</v>
      </c>
      <c r="C256" s="1" t="s">
        <v>170</v>
      </c>
      <c r="D256" s="1" t="s">
        <v>7</v>
      </c>
      <c r="E256" s="16">
        <v>2</v>
      </c>
      <c r="F256" s="17">
        <v>499</v>
      </c>
      <c r="G256" s="17">
        <f t="shared" si="6"/>
        <v>249.5</v>
      </c>
    </row>
    <row r="257" spans="1:7">
      <c r="A257" s="18">
        <f t="shared" ca="1" si="7"/>
        <v>45992.4</v>
      </c>
      <c r="B257" s="6" t="s">
        <v>20</v>
      </c>
      <c r="C257" s="1" t="s">
        <v>170</v>
      </c>
      <c r="D257" s="1" t="s">
        <v>46</v>
      </c>
      <c r="E257" s="16">
        <v>2</v>
      </c>
      <c r="F257" s="17">
        <v>79.900000000000006</v>
      </c>
      <c r="G257" s="17">
        <f t="shared" si="6"/>
        <v>39.950000000000003</v>
      </c>
    </row>
    <row r="258" spans="1:7" hidden="1">
      <c r="A258" s="18">
        <f t="shared" ca="1" si="7"/>
        <v>45992.6</v>
      </c>
      <c r="B258" s="6" t="s">
        <v>25</v>
      </c>
      <c r="C258" s="1" t="s">
        <v>170</v>
      </c>
      <c r="D258" s="1" t="s">
        <v>29</v>
      </c>
      <c r="E258" s="16">
        <v>4</v>
      </c>
      <c r="F258" s="17">
        <v>129</v>
      </c>
      <c r="G258" s="17">
        <f t="shared" ref="G258:G321" si="8">F258/E258</f>
        <v>32.25</v>
      </c>
    </row>
    <row r="259" spans="1:7" hidden="1">
      <c r="A259" s="18">
        <f t="shared" ref="A259:A322" ca="1" si="9">TODAY()-90+ROW()/5</f>
        <v>45992.800000000003</v>
      </c>
      <c r="B259" s="6" t="s">
        <v>25</v>
      </c>
      <c r="C259" s="1" t="s">
        <v>170</v>
      </c>
      <c r="D259" s="1" t="s">
        <v>180</v>
      </c>
      <c r="E259" s="16">
        <v>4</v>
      </c>
      <c r="F259" s="17">
        <v>238.8</v>
      </c>
      <c r="G259" s="17">
        <f t="shared" si="8"/>
        <v>59.7</v>
      </c>
    </row>
    <row r="260" spans="1:7">
      <c r="A260" s="18">
        <f t="shared" ca="1" si="9"/>
        <v>45993</v>
      </c>
      <c r="B260" s="6" t="s">
        <v>20</v>
      </c>
      <c r="C260" s="1" t="s">
        <v>170</v>
      </c>
      <c r="D260" s="1" t="s">
        <v>180</v>
      </c>
      <c r="E260" s="16">
        <v>1</v>
      </c>
      <c r="F260" s="17">
        <v>119.4</v>
      </c>
      <c r="G260" s="17">
        <f t="shared" si="8"/>
        <v>119.4</v>
      </c>
    </row>
    <row r="261" spans="1:7" hidden="1">
      <c r="A261" s="18">
        <f t="shared" ca="1" si="9"/>
        <v>45993.2</v>
      </c>
      <c r="B261" s="6" t="s">
        <v>25</v>
      </c>
      <c r="C261" s="1" t="s">
        <v>170</v>
      </c>
      <c r="D261" s="1" t="s">
        <v>142</v>
      </c>
      <c r="E261" s="16">
        <v>4</v>
      </c>
      <c r="F261" s="17">
        <v>89.4</v>
      </c>
      <c r="G261" s="17">
        <f t="shared" si="8"/>
        <v>22.35</v>
      </c>
    </row>
    <row r="262" spans="1:7" hidden="1">
      <c r="A262" s="18">
        <f t="shared" ca="1" si="9"/>
        <v>45993.4</v>
      </c>
      <c r="B262" s="6" t="s">
        <v>25</v>
      </c>
      <c r="C262" s="1" t="s">
        <v>170</v>
      </c>
      <c r="D262" s="1" t="s">
        <v>159</v>
      </c>
      <c r="E262" s="16">
        <v>4</v>
      </c>
      <c r="F262" s="17">
        <v>399</v>
      </c>
      <c r="G262" s="17">
        <f t="shared" si="8"/>
        <v>99.75</v>
      </c>
    </row>
    <row r="263" spans="1:7">
      <c r="A263" s="18">
        <f t="shared" ca="1" si="9"/>
        <v>45993.599999999999</v>
      </c>
      <c r="B263" s="6" t="s">
        <v>20</v>
      </c>
      <c r="C263" s="1" t="s">
        <v>170</v>
      </c>
      <c r="D263" s="1" t="s">
        <v>65</v>
      </c>
      <c r="E263" s="16">
        <v>2</v>
      </c>
      <c r="F263" s="17">
        <v>69.900000000000006</v>
      </c>
      <c r="G263" s="17">
        <f t="shared" si="8"/>
        <v>34.950000000000003</v>
      </c>
    </row>
    <row r="264" spans="1:7" hidden="1">
      <c r="A264" s="18">
        <f t="shared" ca="1" si="9"/>
        <v>45993.8</v>
      </c>
      <c r="B264" s="6" t="s">
        <v>25</v>
      </c>
      <c r="C264" s="1" t="s">
        <v>170</v>
      </c>
      <c r="D264" s="1" t="s">
        <v>12</v>
      </c>
      <c r="E264" s="16">
        <v>4</v>
      </c>
      <c r="F264" s="17">
        <v>1249.5</v>
      </c>
      <c r="G264" s="17">
        <f t="shared" si="8"/>
        <v>312.375</v>
      </c>
    </row>
    <row r="265" spans="1:7" hidden="1">
      <c r="A265" s="18">
        <f t="shared" ca="1" si="9"/>
        <v>45994</v>
      </c>
      <c r="B265" s="6" t="s">
        <v>25</v>
      </c>
      <c r="C265" s="1" t="s">
        <v>170</v>
      </c>
      <c r="D265" s="1" t="s">
        <v>181</v>
      </c>
      <c r="E265" s="16">
        <v>2</v>
      </c>
      <c r="F265" s="17">
        <v>129</v>
      </c>
      <c r="G265" s="17">
        <f t="shared" si="8"/>
        <v>64.5</v>
      </c>
    </row>
    <row r="266" spans="1:7">
      <c r="A266" s="18">
        <f t="shared" ca="1" si="9"/>
        <v>45994.2</v>
      </c>
      <c r="B266" s="6" t="s">
        <v>20</v>
      </c>
      <c r="C266" s="1" t="s">
        <v>170</v>
      </c>
      <c r="D266" s="1" t="s">
        <v>182</v>
      </c>
      <c r="E266" s="16">
        <v>3</v>
      </c>
      <c r="F266" s="17">
        <v>299</v>
      </c>
      <c r="G266" s="17">
        <f t="shared" si="8"/>
        <v>99.666666666666671</v>
      </c>
    </row>
    <row r="267" spans="1:7" hidden="1">
      <c r="A267" s="18">
        <f t="shared" ca="1" si="9"/>
        <v>45994.400000000001</v>
      </c>
      <c r="B267" s="6" t="s">
        <v>25</v>
      </c>
      <c r="C267" s="1" t="s">
        <v>170</v>
      </c>
      <c r="D267" s="1" t="s">
        <v>71</v>
      </c>
      <c r="E267" s="16">
        <v>1</v>
      </c>
      <c r="F267" s="17">
        <v>639.20000000000005</v>
      </c>
      <c r="G267" s="17">
        <f t="shared" si="8"/>
        <v>639.20000000000005</v>
      </c>
    </row>
    <row r="268" spans="1:7" hidden="1">
      <c r="A268" s="18">
        <f t="shared" ca="1" si="9"/>
        <v>45994.6</v>
      </c>
      <c r="B268" s="6" t="s">
        <v>25</v>
      </c>
      <c r="C268" s="1" t="s">
        <v>170</v>
      </c>
      <c r="D268" s="1" t="s">
        <v>7</v>
      </c>
      <c r="E268" s="16">
        <v>1</v>
      </c>
      <c r="F268" s="17">
        <v>499</v>
      </c>
      <c r="G268" s="17">
        <f t="shared" si="8"/>
        <v>499</v>
      </c>
    </row>
    <row r="269" spans="1:7">
      <c r="A269" s="18">
        <f t="shared" ca="1" si="9"/>
        <v>45994.8</v>
      </c>
      <c r="B269" s="6" t="s">
        <v>20</v>
      </c>
      <c r="C269" s="1" t="s">
        <v>170</v>
      </c>
      <c r="D269" s="1" t="s">
        <v>183</v>
      </c>
      <c r="E269" s="16">
        <v>3</v>
      </c>
      <c r="F269" s="17">
        <v>118.8</v>
      </c>
      <c r="G269" s="17">
        <f t="shared" si="8"/>
        <v>39.6</v>
      </c>
    </row>
    <row r="270" spans="1:7" hidden="1">
      <c r="A270" s="18">
        <f t="shared" ca="1" si="9"/>
        <v>45995</v>
      </c>
      <c r="B270" s="6" t="s">
        <v>25</v>
      </c>
      <c r="C270" s="1" t="s">
        <v>170</v>
      </c>
      <c r="D270" s="1" t="s">
        <v>139</v>
      </c>
      <c r="E270" s="16">
        <v>1</v>
      </c>
      <c r="F270" s="17">
        <v>238.8</v>
      </c>
      <c r="G270" s="17">
        <f t="shared" si="8"/>
        <v>238.8</v>
      </c>
    </row>
    <row r="271" spans="1:7" hidden="1">
      <c r="A271" s="18">
        <f t="shared" ca="1" si="9"/>
        <v>45995.199999999997</v>
      </c>
      <c r="B271" s="6" t="s">
        <v>25</v>
      </c>
      <c r="C271" s="1" t="s">
        <v>170</v>
      </c>
      <c r="D271" s="1" t="s">
        <v>83</v>
      </c>
      <c r="E271" s="16">
        <v>1</v>
      </c>
      <c r="F271" s="17">
        <v>238.8</v>
      </c>
      <c r="G271" s="17">
        <f t="shared" si="8"/>
        <v>238.8</v>
      </c>
    </row>
    <row r="272" spans="1:7">
      <c r="A272" s="18">
        <f t="shared" ca="1" si="9"/>
        <v>45995.4</v>
      </c>
      <c r="B272" s="6" t="s">
        <v>20</v>
      </c>
      <c r="C272" s="1" t="s">
        <v>170</v>
      </c>
      <c r="D272" s="1" t="s">
        <v>177</v>
      </c>
      <c r="E272" s="16">
        <v>3</v>
      </c>
      <c r="F272" s="17">
        <v>499</v>
      </c>
      <c r="G272" s="17">
        <f t="shared" si="8"/>
        <v>166.33333333333334</v>
      </c>
    </row>
    <row r="273" spans="1:7" hidden="1">
      <c r="A273" s="18">
        <f t="shared" ca="1" si="9"/>
        <v>45995.6</v>
      </c>
      <c r="B273" s="6" t="s">
        <v>25</v>
      </c>
      <c r="C273" s="1" t="s">
        <v>170</v>
      </c>
      <c r="D273" s="1" t="s">
        <v>143</v>
      </c>
      <c r="E273" s="16">
        <v>2</v>
      </c>
      <c r="F273" s="17">
        <v>249</v>
      </c>
      <c r="G273" s="17">
        <f t="shared" si="8"/>
        <v>124.5</v>
      </c>
    </row>
    <row r="274" spans="1:7" hidden="1">
      <c r="A274" s="18">
        <f t="shared" ca="1" si="9"/>
        <v>45995.8</v>
      </c>
      <c r="B274" s="6" t="s">
        <v>25</v>
      </c>
      <c r="C274" s="1" t="s">
        <v>170</v>
      </c>
      <c r="D274" s="1" t="s">
        <v>119</v>
      </c>
      <c r="E274" s="16">
        <v>4</v>
      </c>
      <c r="F274" s="17">
        <v>199</v>
      </c>
      <c r="G274" s="17">
        <f t="shared" si="8"/>
        <v>49.75</v>
      </c>
    </row>
    <row r="275" spans="1:7">
      <c r="A275" s="18">
        <f t="shared" ca="1" si="9"/>
        <v>45996</v>
      </c>
      <c r="B275" s="6" t="s">
        <v>20</v>
      </c>
      <c r="C275" s="1" t="s">
        <v>184</v>
      </c>
      <c r="D275" s="1" t="s">
        <v>53</v>
      </c>
      <c r="E275" s="16">
        <v>2</v>
      </c>
      <c r="F275" s="17">
        <v>499</v>
      </c>
      <c r="G275" s="17">
        <f t="shared" si="8"/>
        <v>249.5</v>
      </c>
    </row>
    <row r="276" spans="1:7" hidden="1">
      <c r="A276" s="18">
        <f t="shared" ca="1" si="9"/>
        <v>45996.2</v>
      </c>
      <c r="B276" s="6" t="s">
        <v>25</v>
      </c>
      <c r="C276" s="1" t="s">
        <v>184</v>
      </c>
      <c r="D276" s="1" t="s">
        <v>87</v>
      </c>
      <c r="E276" s="16">
        <v>1</v>
      </c>
      <c r="F276" s="17">
        <v>299</v>
      </c>
      <c r="G276" s="17">
        <f t="shared" si="8"/>
        <v>299</v>
      </c>
    </row>
    <row r="277" spans="1:7" hidden="1">
      <c r="A277" s="18">
        <f t="shared" ca="1" si="9"/>
        <v>45996.4</v>
      </c>
      <c r="B277" s="6" t="s">
        <v>25</v>
      </c>
      <c r="C277" s="1" t="s">
        <v>184</v>
      </c>
      <c r="D277" s="1" t="s">
        <v>51</v>
      </c>
      <c r="E277" s="16">
        <v>3</v>
      </c>
      <c r="F277" s="17">
        <v>67.915000000000006</v>
      </c>
      <c r="G277" s="17">
        <f t="shared" si="8"/>
        <v>22.638333333333335</v>
      </c>
    </row>
    <row r="278" spans="1:7">
      <c r="A278" s="18">
        <f t="shared" ca="1" si="9"/>
        <v>45996.6</v>
      </c>
      <c r="B278" s="6" t="s">
        <v>20</v>
      </c>
      <c r="C278" s="1" t="s">
        <v>184</v>
      </c>
      <c r="D278" s="1" t="s">
        <v>49</v>
      </c>
      <c r="E278" s="16">
        <v>4</v>
      </c>
      <c r="F278" s="17">
        <v>99</v>
      </c>
      <c r="G278" s="17">
        <f t="shared" si="8"/>
        <v>24.75</v>
      </c>
    </row>
    <row r="279" spans="1:7" hidden="1">
      <c r="A279" s="18">
        <f t="shared" ca="1" si="9"/>
        <v>45996.800000000003</v>
      </c>
      <c r="B279" s="6" t="s">
        <v>25</v>
      </c>
      <c r="C279" s="1" t="s">
        <v>184</v>
      </c>
      <c r="D279" s="1" t="s">
        <v>185</v>
      </c>
      <c r="E279" s="16">
        <v>3</v>
      </c>
      <c r="F279" s="17">
        <v>238.4</v>
      </c>
      <c r="G279" s="17">
        <f t="shared" si="8"/>
        <v>79.466666666666669</v>
      </c>
    </row>
    <row r="280" spans="1:7" hidden="1">
      <c r="A280" s="18">
        <f t="shared" ca="1" si="9"/>
        <v>45997</v>
      </c>
      <c r="B280" s="6" t="s">
        <v>25</v>
      </c>
      <c r="C280" s="1" t="s">
        <v>184</v>
      </c>
      <c r="D280" s="1" t="s">
        <v>156</v>
      </c>
      <c r="E280" s="16">
        <v>3</v>
      </c>
      <c r="F280" s="17">
        <v>149</v>
      </c>
      <c r="G280" s="17">
        <f t="shared" si="8"/>
        <v>49.666666666666664</v>
      </c>
    </row>
    <row r="281" spans="1:7">
      <c r="A281" s="18">
        <f t="shared" ca="1" si="9"/>
        <v>45997.2</v>
      </c>
      <c r="B281" s="6" t="s">
        <v>20</v>
      </c>
      <c r="C281" s="1" t="s">
        <v>184</v>
      </c>
      <c r="D281" s="1" t="s">
        <v>62</v>
      </c>
      <c r="E281" s="16">
        <v>4</v>
      </c>
      <c r="F281" s="17">
        <v>1299</v>
      </c>
      <c r="G281" s="17">
        <f t="shared" si="8"/>
        <v>324.75</v>
      </c>
    </row>
    <row r="282" spans="1:7" hidden="1">
      <c r="A282" s="18">
        <f t="shared" ca="1" si="9"/>
        <v>45997.4</v>
      </c>
      <c r="B282" s="6" t="s">
        <v>25</v>
      </c>
      <c r="C282" s="1" t="s">
        <v>184</v>
      </c>
      <c r="D282" s="1" t="s">
        <v>186</v>
      </c>
      <c r="E282" s="16">
        <v>4</v>
      </c>
      <c r="F282" s="17">
        <v>399</v>
      </c>
      <c r="G282" s="17">
        <f t="shared" si="8"/>
        <v>99.75</v>
      </c>
    </row>
    <row r="283" spans="1:7" hidden="1">
      <c r="A283" s="18">
        <f t="shared" ca="1" si="9"/>
        <v>45997.599999999999</v>
      </c>
      <c r="B283" s="6" t="s">
        <v>25</v>
      </c>
      <c r="C283" s="1" t="s">
        <v>184</v>
      </c>
      <c r="D283" s="1" t="s">
        <v>36</v>
      </c>
      <c r="E283" s="16">
        <v>1</v>
      </c>
      <c r="F283" s="17">
        <v>99</v>
      </c>
      <c r="G283" s="17">
        <f t="shared" si="8"/>
        <v>99</v>
      </c>
    </row>
    <row r="284" spans="1:7">
      <c r="A284" s="18">
        <f t="shared" ca="1" si="9"/>
        <v>45997.8</v>
      </c>
      <c r="B284" s="6" t="s">
        <v>20</v>
      </c>
      <c r="C284" s="1" t="s">
        <v>184</v>
      </c>
      <c r="D284" s="1" t="s">
        <v>158</v>
      </c>
      <c r="E284" s="16">
        <v>2</v>
      </c>
      <c r="F284" s="17">
        <v>559.20000000000005</v>
      </c>
      <c r="G284" s="17">
        <f t="shared" si="8"/>
        <v>279.60000000000002</v>
      </c>
    </row>
    <row r="285" spans="1:7" hidden="1">
      <c r="A285" s="18">
        <f t="shared" ca="1" si="9"/>
        <v>45998</v>
      </c>
      <c r="B285" s="6" t="s">
        <v>25</v>
      </c>
      <c r="C285" s="1" t="s">
        <v>184</v>
      </c>
      <c r="D285" s="1" t="s">
        <v>50</v>
      </c>
      <c r="E285" s="16">
        <v>1</v>
      </c>
      <c r="F285" s="17">
        <v>99</v>
      </c>
      <c r="G285" s="17">
        <f t="shared" si="8"/>
        <v>99</v>
      </c>
    </row>
    <row r="286" spans="1:7" hidden="1">
      <c r="A286" s="18">
        <f t="shared" ca="1" si="9"/>
        <v>45998.2</v>
      </c>
      <c r="B286" s="6" t="s">
        <v>25</v>
      </c>
      <c r="C286" s="1" t="s">
        <v>184</v>
      </c>
      <c r="D286" s="1" t="s">
        <v>10</v>
      </c>
      <c r="E286" s="16">
        <v>2</v>
      </c>
      <c r="F286" s="17">
        <v>799</v>
      </c>
      <c r="G286" s="17">
        <f t="shared" si="8"/>
        <v>399.5</v>
      </c>
    </row>
    <row r="287" spans="1:7">
      <c r="A287" s="18">
        <f t="shared" ca="1" si="9"/>
        <v>45998.400000000001</v>
      </c>
      <c r="B287" s="6" t="s">
        <v>20</v>
      </c>
      <c r="C287" s="1" t="s">
        <v>184</v>
      </c>
      <c r="D287" s="1" t="s">
        <v>187</v>
      </c>
      <c r="E287" s="16">
        <v>3</v>
      </c>
      <c r="F287" s="17">
        <v>798</v>
      </c>
      <c r="G287" s="17">
        <f t="shared" si="8"/>
        <v>266</v>
      </c>
    </row>
    <row r="288" spans="1:7" hidden="1">
      <c r="A288" s="18">
        <f t="shared" ca="1" si="9"/>
        <v>45998.6</v>
      </c>
      <c r="B288" s="6" t="s">
        <v>25</v>
      </c>
      <c r="C288" s="1" t="s">
        <v>188</v>
      </c>
      <c r="D288" s="1" t="s">
        <v>116</v>
      </c>
      <c r="E288" s="16">
        <v>1</v>
      </c>
      <c r="F288" s="17">
        <v>299</v>
      </c>
      <c r="G288" s="17">
        <f t="shared" si="8"/>
        <v>299</v>
      </c>
    </row>
    <row r="289" spans="1:7" hidden="1">
      <c r="A289" s="18">
        <f t="shared" ca="1" si="9"/>
        <v>45998.8</v>
      </c>
      <c r="B289" s="6" t="s">
        <v>28</v>
      </c>
      <c r="C289" s="1" t="s">
        <v>188</v>
      </c>
      <c r="D289" s="1" t="s">
        <v>101</v>
      </c>
      <c r="E289" s="16">
        <v>2</v>
      </c>
      <c r="F289" s="17">
        <v>249</v>
      </c>
      <c r="G289" s="17">
        <f t="shared" si="8"/>
        <v>124.5</v>
      </c>
    </row>
    <row r="290" spans="1:7">
      <c r="A290" s="18">
        <f t="shared" ca="1" si="9"/>
        <v>45999</v>
      </c>
      <c r="B290" s="6" t="s">
        <v>20</v>
      </c>
      <c r="C290" s="1" t="s">
        <v>188</v>
      </c>
      <c r="D290" s="1" t="s">
        <v>189</v>
      </c>
      <c r="E290" s="16">
        <v>4</v>
      </c>
      <c r="F290" s="17">
        <v>598</v>
      </c>
      <c r="G290" s="17">
        <f t="shared" si="8"/>
        <v>149.5</v>
      </c>
    </row>
    <row r="291" spans="1:7" hidden="1">
      <c r="A291" s="18">
        <f t="shared" ca="1" si="9"/>
        <v>45999.199999999997</v>
      </c>
      <c r="B291" s="6" t="s">
        <v>25</v>
      </c>
      <c r="C291" s="1" t="s">
        <v>188</v>
      </c>
      <c r="D291" s="1" t="s">
        <v>93</v>
      </c>
      <c r="E291" s="16">
        <v>1</v>
      </c>
      <c r="F291" s="17">
        <v>149</v>
      </c>
      <c r="G291" s="17">
        <f t="shared" si="8"/>
        <v>149</v>
      </c>
    </row>
    <row r="292" spans="1:7" hidden="1">
      <c r="A292" s="18">
        <f t="shared" ca="1" si="9"/>
        <v>45999.4</v>
      </c>
      <c r="B292" s="6" t="s">
        <v>28</v>
      </c>
      <c r="C292" s="1" t="s">
        <v>188</v>
      </c>
      <c r="D292" s="1" t="s">
        <v>61</v>
      </c>
      <c r="E292" s="16">
        <v>4</v>
      </c>
      <c r="F292" s="17">
        <v>598</v>
      </c>
      <c r="G292" s="17">
        <f t="shared" si="8"/>
        <v>149.5</v>
      </c>
    </row>
    <row r="293" spans="1:7">
      <c r="A293" s="18">
        <f t="shared" ca="1" si="9"/>
        <v>45999.6</v>
      </c>
      <c r="B293" s="6" t="s">
        <v>20</v>
      </c>
      <c r="C293" s="1" t="s">
        <v>188</v>
      </c>
      <c r="D293" s="1" t="s">
        <v>190</v>
      </c>
      <c r="E293" s="16">
        <v>3</v>
      </c>
      <c r="F293" s="17">
        <v>699</v>
      </c>
      <c r="G293" s="17">
        <f t="shared" si="8"/>
        <v>233</v>
      </c>
    </row>
    <row r="294" spans="1:7" hidden="1">
      <c r="A294" s="18">
        <f t="shared" ca="1" si="9"/>
        <v>45999.8</v>
      </c>
      <c r="B294" s="6" t="s">
        <v>25</v>
      </c>
      <c r="C294" s="1" t="s">
        <v>188</v>
      </c>
      <c r="D294" s="1" t="s">
        <v>113</v>
      </c>
      <c r="E294" s="16">
        <v>1</v>
      </c>
      <c r="F294" s="17">
        <v>149</v>
      </c>
      <c r="G294" s="17">
        <f t="shared" si="8"/>
        <v>149</v>
      </c>
    </row>
    <row r="295" spans="1:7" hidden="1">
      <c r="A295" s="18">
        <f t="shared" ca="1" si="9"/>
        <v>46000</v>
      </c>
      <c r="B295" s="6" t="s">
        <v>28</v>
      </c>
      <c r="C295" s="1" t="s">
        <v>188</v>
      </c>
      <c r="D295" s="1" t="s">
        <v>165</v>
      </c>
      <c r="E295" s="16">
        <v>4</v>
      </c>
      <c r="F295" s="17">
        <v>499</v>
      </c>
      <c r="G295" s="17">
        <f t="shared" si="8"/>
        <v>124.75</v>
      </c>
    </row>
    <row r="296" spans="1:7">
      <c r="A296" s="18">
        <f t="shared" ca="1" si="9"/>
        <v>46000.2</v>
      </c>
      <c r="B296" s="6" t="s">
        <v>20</v>
      </c>
      <c r="C296" s="1" t="s">
        <v>188</v>
      </c>
      <c r="D296" s="1" t="s">
        <v>101</v>
      </c>
      <c r="E296" s="16">
        <v>2</v>
      </c>
      <c r="F296" s="17">
        <v>249</v>
      </c>
      <c r="G296" s="17">
        <f t="shared" si="8"/>
        <v>124.5</v>
      </c>
    </row>
    <row r="297" spans="1:7" hidden="1">
      <c r="A297" s="18">
        <f t="shared" ca="1" si="9"/>
        <v>46000.4</v>
      </c>
      <c r="B297" s="6" t="s">
        <v>25</v>
      </c>
      <c r="C297" s="1" t="s">
        <v>188</v>
      </c>
      <c r="D297" s="1" t="s">
        <v>92</v>
      </c>
      <c r="E297" s="16">
        <v>4</v>
      </c>
      <c r="F297" s="17">
        <v>499</v>
      </c>
      <c r="G297" s="17">
        <f t="shared" si="8"/>
        <v>124.75</v>
      </c>
    </row>
    <row r="298" spans="1:7" hidden="1">
      <c r="A298" s="18">
        <f t="shared" ca="1" si="9"/>
        <v>46000.6</v>
      </c>
      <c r="B298" s="6" t="s">
        <v>28</v>
      </c>
      <c r="C298" s="1" t="s">
        <v>188</v>
      </c>
      <c r="D298" s="1" t="s">
        <v>191</v>
      </c>
      <c r="E298" s="16">
        <v>1</v>
      </c>
      <c r="F298" s="17">
        <v>99</v>
      </c>
      <c r="G298" s="17">
        <f t="shared" si="8"/>
        <v>99</v>
      </c>
    </row>
    <row r="299" spans="1:7">
      <c r="A299" s="18">
        <f t="shared" ca="1" si="9"/>
        <v>46000.800000000003</v>
      </c>
      <c r="B299" s="6" t="s">
        <v>20</v>
      </c>
      <c r="C299" s="1" t="s">
        <v>188</v>
      </c>
      <c r="D299" s="1" t="s">
        <v>93</v>
      </c>
      <c r="E299" s="16">
        <v>4</v>
      </c>
      <c r="F299" s="17">
        <v>149</v>
      </c>
      <c r="G299" s="17">
        <f t="shared" si="8"/>
        <v>37.25</v>
      </c>
    </row>
    <row r="300" spans="1:7" hidden="1">
      <c r="A300" s="18">
        <f t="shared" ca="1" si="9"/>
        <v>46001</v>
      </c>
      <c r="B300" s="6" t="s">
        <v>25</v>
      </c>
      <c r="C300" s="1" t="s">
        <v>188</v>
      </c>
      <c r="D300" s="1" t="s">
        <v>119</v>
      </c>
      <c r="E300" s="16">
        <v>3</v>
      </c>
      <c r="F300" s="17">
        <v>99.5</v>
      </c>
      <c r="G300" s="17">
        <f t="shared" si="8"/>
        <v>33.166666666666664</v>
      </c>
    </row>
    <row r="301" spans="1:7" hidden="1">
      <c r="A301" s="18">
        <f t="shared" ca="1" si="9"/>
        <v>46001.2</v>
      </c>
      <c r="B301" s="6" t="s">
        <v>28</v>
      </c>
      <c r="C301" s="1" t="s">
        <v>188</v>
      </c>
      <c r="D301" s="1" t="s">
        <v>151</v>
      </c>
      <c r="E301" s="16">
        <v>3</v>
      </c>
      <c r="F301" s="17">
        <v>299</v>
      </c>
      <c r="G301" s="17">
        <f t="shared" si="8"/>
        <v>99.666666666666671</v>
      </c>
    </row>
    <row r="302" spans="1:7">
      <c r="A302" s="18">
        <f t="shared" ca="1" si="9"/>
        <v>46001.4</v>
      </c>
      <c r="B302" s="6" t="s">
        <v>20</v>
      </c>
      <c r="C302" s="1" t="s">
        <v>188</v>
      </c>
      <c r="D302" s="1" t="s">
        <v>174</v>
      </c>
      <c r="E302" s="16">
        <v>2</v>
      </c>
      <c r="F302" s="17">
        <v>399</v>
      </c>
      <c r="G302" s="17">
        <f t="shared" si="8"/>
        <v>199.5</v>
      </c>
    </row>
    <row r="303" spans="1:7" hidden="1">
      <c r="A303" s="18">
        <f t="shared" ca="1" si="9"/>
        <v>46001.599999999999</v>
      </c>
      <c r="B303" s="6" t="s">
        <v>25</v>
      </c>
      <c r="C303" s="1" t="s">
        <v>188</v>
      </c>
      <c r="D303" s="1" t="s">
        <v>49</v>
      </c>
      <c r="E303" s="16">
        <v>4</v>
      </c>
      <c r="F303" s="17">
        <v>99</v>
      </c>
      <c r="G303" s="17">
        <f t="shared" si="8"/>
        <v>24.75</v>
      </c>
    </row>
    <row r="304" spans="1:7" hidden="1">
      <c r="A304" s="18">
        <f t="shared" ca="1" si="9"/>
        <v>46001.8</v>
      </c>
      <c r="B304" s="6" t="s">
        <v>28</v>
      </c>
      <c r="C304" s="1" t="s">
        <v>188</v>
      </c>
      <c r="D304" s="1" t="s">
        <v>70</v>
      </c>
      <c r="E304" s="16">
        <v>1</v>
      </c>
      <c r="F304" s="17">
        <v>103.2</v>
      </c>
      <c r="G304" s="17">
        <f t="shared" si="8"/>
        <v>103.2</v>
      </c>
    </row>
    <row r="305" spans="1:7">
      <c r="A305" s="18">
        <f t="shared" ca="1" si="9"/>
        <v>46002</v>
      </c>
      <c r="B305" s="6" t="s">
        <v>20</v>
      </c>
      <c r="C305" s="1" t="s">
        <v>188</v>
      </c>
      <c r="D305" s="1" t="s">
        <v>174</v>
      </c>
      <c r="E305" s="16">
        <v>2</v>
      </c>
      <c r="F305" s="17">
        <v>399</v>
      </c>
      <c r="G305" s="17">
        <f t="shared" si="8"/>
        <v>199.5</v>
      </c>
    </row>
    <row r="306" spans="1:7" hidden="1">
      <c r="A306" s="18">
        <f t="shared" ca="1" si="9"/>
        <v>46002.2</v>
      </c>
      <c r="B306" s="6" t="s">
        <v>25</v>
      </c>
      <c r="C306" s="1" t="s">
        <v>188</v>
      </c>
      <c r="D306" s="1" t="s">
        <v>169</v>
      </c>
      <c r="E306" s="16">
        <v>4</v>
      </c>
      <c r="F306" s="17">
        <v>749.5</v>
      </c>
      <c r="G306" s="17">
        <f t="shared" si="8"/>
        <v>187.375</v>
      </c>
    </row>
    <row r="307" spans="1:7" hidden="1">
      <c r="A307" s="18">
        <f t="shared" ca="1" si="9"/>
        <v>46002.400000000001</v>
      </c>
      <c r="B307" s="6" t="s">
        <v>28</v>
      </c>
      <c r="C307" s="1" t="s">
        <v>188</v>
      </c>
      <c r="D307" s="1" t="s">
        <v>192</v>
      </c>
      <c r="E307" s="16">
        <v>3</v>
      </c>
      <c r="F307" s="17">
        <v>49.9</v>
      </c>
      <c r="G307" s="17">
        <f t="shared" si="8"/>
        <v>16.633333333333333</v>
      </c>
    </row>
    <row r="308" spans="1:7">
      <c r="A308" s="18">
        <f t="shared" ca="1" si="9"/>
        <v>46002.6</v>
      </c>
      <c r="B308" s="6" t="s">
        <v>20</v>
      </c>
      <c r="C308" s="1" t="s">
        <v>188</v>
      </c>
      <c r="D308" s="1" t="s">
        <v>193</v>
      </c>
      <c r="E308" s="16">
        <v>1</v>
      </c>
      <c r="F308" s="17">
        <v>49.9</v>
      </c>
      <c r="G308" s="17">
        <f t="shared" si="8"/>
        <v>49.9</v>
      </c>
    </row>
    <row r="309" spans="1:7" hidden="1">
      <c r="A309" s="18">
        <f t="shared" ca="1" si="9"/>
        <v>46002.8</v>
      </c>
      <c r="B309" s="6" t="s">
        <v>25</v>
      </c>
      <c r="C309" s="1" t="s">
        <v>188</v>
      </c>
      <c r="D309" s="1" t="s">
        <v>46</v>
      </c>
      <c r="E309" s="16">
        <v>3</v>
      </c>
      <c r="F309" s="17">
        <v>79.900000000000006</v>
      </c>
      <c r="G309" s="17">
        <f t="shared" si="8"/>
        <v>26.633333333333336</v>
      </c>
    </row>
    <row r="310" spans="1:7" hidden="1">
      <c r="A310" s="18">
        <f t="shared" ca="1" si="9"/>
        <v>46003</v>
      </c>
      <c r="B310" s="6" t="s">
        <v>28</v>
      </c>
      <c r="C310" s="1" t="s">
        <v>188</v>
      </c>
      <c r="D310" s="1" t="s">
        <v>56</v>
      </c>
      <c r="E310" s="16">
        <v>3</v>
      </c>
      <c r="F310" s="17">
        <v>299</v>
      </c>
      <c r="G310" s="17">
        <f t="shared" si="8"/>
        <v>99.666666666666671</v>
      </c>
    </row>
    <row r="311" spans="1:7">
      <c r="A311" s="18">
        <f t="shared" ca="1" si="9"/>
        <v>46003.199999999997</v>
      </c>
      <c r="B311" s="6" t="s">
        <v>20</v>
      </c>
      <c r="C311" s="1" t="s">
        <v>188</v>
      </c>
      <c r="D311" s="1" t="s">
        <v>157</v>
      </c>
      <c r="E311" s="16">
        <v>4</v>
      </c>
      <c r="F311" s="17">
        <v>149</v>
      </c>
      <c r="G311" s="17">
        <f t="shared" si="8"/>
        <v>37.25</v>
      </c>
    </row>
    <row r="312" spans="1:7" hidden="1">
      <c r="A312" s="18">
        <f t="shared" ca="1" si="9"/>
        <v>46003.4</v>
      </c>
      <c r="B312" s="6" t="s">
        <v>25</v>
      </c>
      <c r="C312" s="1" t="s">
        <v>188</v>
      </c>
      <c r="D312" s="1" t="s">
        <v>117</v>
      </c>
      <c r="E312" s="16">
        <v>2</v>
      </c>
      <c r="F312" s="17">
        <v>34.93</v>
      </c>
      <c r="G312" s="17">
        <f t="shared" si="8"/>
        <v>17.465</v>
      </c>
    </row>
    <row r="313" spans="1:7" hidden="1">
      <c r="A313" s="18">
        <f t="shared" ca="1" si="9"/>
        <v>46003.6</v>
      </c>
      <c r="B313" s="6" t="s">
        <v>28</v>
      </c>
      <c r="C313" s="1" t="s">
        <v>188</v>
      </c>
      <c r="D313" s="1" t="s">
        <v>107</v>
      </c>
      <c r="E313" s="16">
        <v>1</v>
      </c>
      <c r="F313" s="17">
        <v>398</v>
      </c>
      <c r="G313" s="17">
        <f t="shared" si="8"/>
        <v>398</v>
      </c>
    </row>
    <row r="314" spans="1:7">
      <c r="A314" s="18">
        <f t="shared" ca="1" si="9"/>
        <v>46003.8</v>
      </c>
      <c r="B314" s="6" t="s">
        <v>20</v>
      </c>
      <c r="C314" s="1" t="s">
        <v>188</v>
      </c>
      <c r="D314" s="1" t="s">
        <v>120</v>
      </c>
      <c r="E314" s="16">
        <v>4</v>
      </c>
      <c r="F314" s="17">
        <v>198</v>
      </c>
      <c r="G314" s="17">
        <f t="shared" si="8"/>
        <v>49.5</v>
      </c>
    </row>
    <row r="315" spans="1:7" hidden="1">
      <c r="A315" s="18">
        <f t="shared" ca="1" si="9"/>
        <v>46004</v>
      </c>
      <c r="B315" s="6" t="s">
        <v>25</v>
      </c>
      <c r="C315" s="1" t="s">
        <v>188</v>
      </c>
      <c r="D315" s="1" t="s">
        <v>64</v>
      </c>
      <c r="E315" s="16">
        <v>2</v>
      </c>
      <c r="F315" s="17">
        <v>99</v>
      </c>
      <c r="G315" s="17">
        <f t="shared" si="8"/>
        <v>49.5</v>
      </c>
    </row>
    <row r="316" spans="1:7" hidden="1">
      <c r="A316" s="18">
        <f t="shared" ca="1" si="9"/>
        <v>46004.2</v>
      </c>
      <c r="B316" s="6" t="s">
        <v>28</v>
      </c>
      <c r="C316" s="1" t="s">
        <v>188</v>
      </c>
      <c r="D316" s="1" t="s">
        <v>120</v>
      </c>
      <c r="E316" s="16">
        <v>1</v>
      </c>
      <c r="F316" s="17">
        <v>99</v>
      </c>
      <c r="G316" s="17">
        <f t="shared" si="8"/>
        <v>99</v>
      </c>
    </row>
    <row r="317" spans="1:7">
      <c r="A317" s="18">
        <f t="shared" ca="1" si="9"/>
        <v>46004.4</v>
      </c>
      <c r="B317" s="6" t="s">
        <v>20</v>
      </c>
      <c r="C317" s="1" t="s">
        <v>188</v>
      </c>
      <c r="D317" s="1" t="s">
        <v>87</v>
      </c>
      <c r="E317" s="16">
        <v>3</v>
      </c>
      <c r="F317" s="17">
        <v>598</v>
      </c>
      <c r="G317" s="17">
        <f t="shared" si="8"/>
        <v>199.33333333333334</v>
      </c>
    </row>
    <row r="318" spans="1:7" hidden="1">
      <c r="A318" s="18">
        <f t="shared" ca="1" si="9"/>
        <v>46004.6</v>
      </c>
      <c r="B318" s="6" t="s">
        <v>25</v>
      </c>
      <c r="C318" s="1" t="s">
        <v>188</v>
      </c>
      <c r="D318" s="1" t="s">
        <v>159</v>
      </c>
      <c r="E318" s="16">
        <v>3</v>
      </c>
      <c r="F318" s="17">
        <v>399</v>
      </c>
      <c r="G318" s="17">
        <f t="shared" si="8"/>
        <v>133</v>
      </c>
    </row>
    <row r="319" spans="1:7" hidden="1">
      <c r="A319" s="18">
        <f t="shared" ca="1" si="9"/>
        <v>46004.800000000003</v>
      </c>
      <c r="B319" s="6" t="s">
        <v>28</v>
      </c>
      <c r="C319" s="1" t="s">
        <v>188</v>
      </c>
      <c r="D319" s="1" t="s">
        <v>194</v>
      </c>
      <c r="E319" s="16">
        <v>1</v>
      </c>
      <c r="F319" s="17">
        <v>358</v>
      </c>
      <c r="G319" s="17">
        <f t="shared" si="8"/>
        <v>358</v>
      </c>
    </row>
    <row r="320" spans="1:7">
      <c r="A320" s="18">
        <f t="shared" ca="1" si="9"/>
        <v>46005</v>
      </c>
      <c r="B320" s="6" t="s">
        <v>20</v>
      </c>
      <c r="C320" s="1" t="s">
        <v>195</v>
      </c>
      <c r="D320" s="1" t="s">
        <v>169</v>
      </c>
      <c r="E320" s="16">
        <v>1</v>
      </c>
      <c r="F320" s="17">
        <v>1499</v>
      </c>
      <c r="G320" s="17">
        <f t="shared" si="8"/>
        <v>1499</v>
      </c>
    </row>
    <row r="321" spans="1:7" hidden="1">
      <c r="A321" s="18">
        <f t="shared" ca="1" si="9"/>
        <v>46005.2</v>
      </c>
      <c r="B321" s="6" t="s">
        <v>25</v>
      </c>
      <c r="C321" s="1" t="s">
        <v>195</v>
      </c>
      <c r="D321" s="1" t="s">
        <v>196</v>
      </c>
      <c r="E321" s="16">
        <v>1</v>
      </c>
      <c r="F321" s="17">
        <v>129</v>
      </c>
      <c r="G321" s="17">
        <f t="shared" si="8"/>
        <v>129</v>
      </c>
    </row>
    <row r="322" spans="1:7" hidden="1">
      <c r="A322" s="18">
        <f t="shared" ca="1" si="9"/>
        <v>46005.4</v>
      </c>
      <c r="B322" s="6" t="s">
        <v>28</v>
      </c>
      <c r="C322" s="1" t="s">
        <v>195</v>
      </c>
      <c r="D322" s="1" t="s">
        <v>58</v>
      </c>
      <c r="E322" s="16">
        <v>1</v>
      </c>
      <c r="F322" s="17">
        <v>299</v>
      </c>
      <c r="G322" s="17">
        <f t="shared" ref="G322:G385" si="10">F322/E322</f>
        <v>299</v>
      </c>
    </row>
    <row r="323" spans="1:7">
      <c r="A323" s="18">
        <f t="shared" ref="A323:A386" ca="1" si="11">TODAY()-90+ROW()/5</f>
        <v>46005.599999999999</v>
      </c>
      <c r="B323" s="6" t="s">
        <v>20</v>
      </c>
      <c r="C323" s="1" t="s">
        <v>195</v>
      </c>
      <c r="D323" s="1" t="s">
        <v>53</v>
      </c>
      <c r="E323" s="16">
        <v>1</v>
      </c>
      <c r="F323" s="17">
        <v>499</v>
      </c>
      <c r="G323" s="17">
        <f t="shared" si="10"/>
        <v>499</v>
      </c>
    </row>
    <row r="324" spans="1:7" hidden="1">
      <c r="A324" s="18">
        <f t="shared" ca="1" si="11"/>
        <v>46005.8</v>
      </c>
      <c r="B324" s="6" t="s">
        <v>25</v>
      </c>
      <c r="C324" s="1" t="s">
        <v>195</v>
      </c>
      <c r="D324" s="1" t="s">
        <v>73</v>
      </c>
      <c r="E324" s="16">
        <v>4</v>
      </c>
      <c r="F324" s="17">
        <v>99</v>
      </c>
      <c r="G324" s="17">
        <f t="shared" si="10"/>
        <v>24.75</v>
      </c>
    </row>
    <row r="325" spans="1:7" hidden="1">
      <c r="A325" s="18">
        <f t="shared" ca="1" si="11"/>
        <v>46006</v>
      </c>
      <c r="B325" s="6" t="s">
        <v>28</v>
      </c>
      <c r="C325" s="1" t="s">
        <v>195</v>
      </c>
      <c r="D325" s="1" t="s">
        <v>197</v>
      </c>
      <c r="E325" s="16">
        <v>4</v>
      </c>
      <c r="F325" s="17">
        <v>349</v>
      </c>
      <c r="G325" s="17">
        <f t="shared" si="10"/>
        <v>87.25</v>
      </c>
    </row>
    <row r="326" spans="1:7">
      <c r="A326" s="18">
        <f t="shared" ca="1" si="11"/>
        <v>46006.2</v>
      </c>
      <c r="B326" s="6" t="s">
        <v>20</v>
      </c>
      <c r="C326" s="1" t="s">
        <v>195</v>
      </c>
      <c r="D326" s="1" t="s">
        <v>131</v>
      </c>
      <c r="E326" s="16">
        <v>1</v>
      </c>
      <c r="F326" s="17">
        <v>598</v>
      </c>
      <c r="G326" s="17">
        <f t="shared" si="10"/>
        <v>598</v>
      </c>
    </row>
    <row r="327" spans="1:7" hidden="1">
      <c r="A327" s="18">
        <f t="shared" ca="1" si="11"/>
        <v>46006.400000000001</v>
      </c>
      <c r="B327" s="6" t="s">
        <v>25</v>
      </c>
      <c r="C327" s="1" t="s">
        <v>195</v>
      </c>
      <c r="D327" s="1" t="s">
        <v>187</v>
      </c>
      <c r="E327" s="16">
        <v>4</v>
      </c>
      <c r="F327" s="17">
        <v>399</v>
      </c>
      <c r="G327" s="17">
        <f t="shared" si="10"/>
        <v>99.75</v>
      </c>
    </row>
    <row r="328" spans="1:7" hidden="1">
      <c r="A328" s="18">
        <f t="shared" ca="1" si="11"/>
        <v>46006.6</v>
      </c>
      <c r="B328" s="6" t="s">
        <v>28</v>
      </c>
      <c r="C328" s="1" t="s">
        <v>195</v>
      </c>
      <c r="D328" s="1" t="s">
        <v>92</v>
      </c>
      <c r="E328" s="16">
        <v>3</v>
      </c>
      <c r="F328" s="17">
        <v>499</v>
      </c>
      <c r="G328" s="17">
        <f t="shared" si="10"/>
        <v>166.33333333333334</v>
      </c>
    </row>
    <row r="329" spans="1:7">
      <c r="A329" s="18">
        <f t="shared" ca="1" si="11"/>
        <v>46006.8</v>
      </c>
      <c r="B329" s="6" t="s">
        <v>20</v>
      </c>
      <c r="C329" s="1" t="s">
        <v>195</v>
      </c>
      <c r="D329" s="1" t="s">
        <v>121</v>
      </c>
      <c r="E329" s="16">
        <v>3</v>
      </c>
      <c r="F329" s="17">
        <v>199</v>
      </c>
      <c r="G329" s="17">
        <f t="shared" si="10"/>
        <v>66.333333333333329</v>
      </c>
    </row>
    <row r="330" spans="1:7" hidden="1">
      <c r="A330" s="18">
        <f t="shared" ca="1" si="11"/>
        <v>46007</v>
      </c>
      <c r="B330" s="6" t="s">
        <v>25</v>
      </c>
      <c r="C330" s="1" t="s">
        <v>195</v>
      </c>
      <c r="D330" s="1" t="s">
        <v>75</v>
      </c>
      <c r="E330" s="16">
        <v>4</v>
      </c>
      <c r="F330" s="17">
        <v>798</v>
      </c>
      <c r="G330" s="17">
        <f t="shared" si="10"/>
        <v>199.5</v>
      </c>
    </row>
    <row r="331" spans="1:7" hidden="1">
      <c r="A331" s="18">
        <f t="shared" ca="1" si="11"/>
        <v>46007.199999999997</v>
      </c>
      <c r="B331" s="6" t="s">
        <v>28</v>
      </c>
      <c r="C331" s="1" t="s">
        <v>195</v>
      </c>
      <c r="D331" s="1" t="s">
        <v>198</v>
      </c>
      <c r="E331" s="16">
        <v>4</v>
      </c>
      <c r="F331" s="17">
        <v>149</v>
      </c>
      <c r="G331" s="17">
        <f t="shared" si="10"/>
        <v>37.25</v>
      </c>
    </row>
    <row r="332" spans="1:7">
      <c r="A332" s="18">
        <f t="shared" ca="1" si="11"/>
        <v>46007.4</v>
      </c>
      <c r="B332" s="6" t="s">
        <v>20</v>
      </c>
      <c r="C332" s="1" t="s">
        <v>195</v>
      </c>
      <c r="D332" s="1" t="s">
        <v>161</v>
      </c>
      <c r="E332" s="16">
        <v>1</v>
      </c>
      <c r="F332" s="17">
        <v>149</v>
      </c>
      <c r="G332" s="17">
        <f t="shared" si="10"/>
        <v>149</v>
      </c>
    </row>
    <row r="333" spans="1:7" hidden="1">
      <c r="A333" s="18">
        <f t="shared" ca="1" si="11"/>
        <v>46007.6</v>
      </c>
      <c r="B333" s="6" t="s">
        <v>25</v>
      </c>
      <c r="C333" s="1" t="s">
        <v>195</v>
      </c>
      <c r="D333" s="1" t="s">
        <v>129</v>
      </c>
      <c r="E333" s="16">
        <v>4</v>
      </c>
      <c r="F333" s="17">
        <v>99</v>
      </c>
      <c r="G333" s="17">
        <f t="shared" si="10"/>
        <v>24.75</v>
      </c>
    </row>
    <row r="334" spans="1:7" hidden="1">
      <c r="A334" s="18">
        <f t="shared" ca="1" si="11"/>
        <v>46007.8</v>
      </c>
      <c r="B334" s="6" t="s">
        <v>28</v>
      </c>
      <c r="C334" s="1" t="s">
        <v>195</v>
      </c>
      <c r="D334" s="1" t="s">
        <v>107</v>
      </c>
      <c r="E334" s="16">
        <v>4</v>
      </c>
      <c r="F334" s="17">
        <v>199</v>
      </c>
      <c r="G334" s="17">
        <f t="shared" si="10"/>
        <v>49.75</v>
      </c>
    </row>
    <row r="335" spans="1:7">
      <c r="A335" s="18">
        <f t="shared" ca="1" si="11"/>
        <v>46008</v>
      </c>
      <c r="B335" s="6" t="s">
        <v>20</v>
      </c>
      <c r="C335" s="1" t="s">
        <v>195</v>
      </c>
      <c r="D335" s="1" t="s">
        <v>199</v>
      </c>
      <c r="E335" s="16">
        <v>4</v>
      </c>
      <c r="F335" s="17">
        <v>499</v>
      </c>
      <c r="G335" s="17">
        <f t="shared" si="10"/>
        <v>124.75</v>
      </c>
    </row>
    <row r="336" spans="1:7" hidden="1">
      <c r="A336" s="18">
        <f t="shared" ca="1" si="11"/>
        <v>46008.2</v>
      </c>
      <c r="B336" s="6" t="s">
        <v>25</v>
      </c>
      <c r="C336" s="1" t="s">
        <v>195</v>
      </c>
      <c r="D336" s="1" t="s">
        <v>87</v>
      </c>
      <c r="E336" s="16">
        <v>3</v>
      </c>
      <c r="F336" s="17">
        <v>299</v>
      </c>
      <c r="G336" s="17">
        <f t="shared" si="10"/>
        <v>99.666666666666671</v>
      </c>
    </row>
    <row r="337" spans="1:7" hidden="1">
      <c r="A337" s="18">
        <f t="shared" ca="1" si="11"/>
        <v>46008.4</v>
      </c>
      <c r="B337" s="6" t="s">
        <v>28</v>
      </c>
      <c r="C337" s="1" t="s">
        <v>195</v>
      </c>
      <c r="D337" s="1" t="s">
        <v>160</v>
      </c>
      <c r="E337" s="16">
        <v>2</v>
      </c>
      <c r="F337" s="17">
        <v>349</v>
      </c>
      <c r="G337" s="17">
        <f t="shared" si="10"/>
        <v>174.5</v>
      </c>
    </row>
    <row r="338" spans="1:7">
      <c r="A338" s="18">
        <f t="shared" ca="1" si="11"/>
        <v>46008.6</v>
      </c>
      <c r="B338" s="6" t="s">
        <v>20</v>
      </c>
      <c r="C338" s="1" t="s">
        <v>195</v>
      </c>
      <c r="D338" s="1" t="s">
        <v>200</v>
      </c>
      <c r="E338" s="16">
        <v>2</v>
      </c>
      <c r="F338" s="17">
        <v>599</v>
      </c>
      <c r="G338" s="17">
        <f t="shared" si="10"/>
        <v>299.5</v>
      </c>
    </row>
    <row r="339" spans="1:7" hidden="1">
      <c r="A339" s="18">
        <f t="shared" ca="1" si="11"/>
        <v>46008.800000000003</v>
      </c>
      <c r="B339" s="6" t="s">
        <v>25</v>
      </c>
      <c r="C339" s="1" t="s">
        <v>195</v>
      </c>
      <c r="D339" s="1" t="s">
        <v>201</v>
      </c>
      <c r="E339" s="16">
        <v>4</v>
      </c>
      <c r="F339" s="17">
        <v>299</v>
      </c>
      <c r="G339" s="17">
        <f t="shared" si="10"/>
        <v>74.75</v>
      </c>
    </row>
    <row r="340" spans="1:7" hidden="1">
      <c r="A340" s="18">
        <f t="shared" ca="1" si="11"/>
        <v>46009</v>
      </c>
      <c r="B340" s="6" t="s">
        <v>28</v>
      </c>
      <c r="C340" s="1" t="s">
        <v>195</v>
      </c>
      <c r="D340" s="1" t="s">
        <v>192</v>
      </c>
      <c r="E340" s="16">
        <v>1</v>
      </c>
      <c r="F340" s="17">
        <v>49.9</v>
      </c>
      <c r="G340" s="17">
        <f t="shared" si="10"/>
        <v>49.9</v>
      </c>
    </row>
    <row r="341" spans="1:7">
      <c r="A341" s="18">
        <f t="shared" ca="1" si="11"/>
        <v>46009.2</v>
      </c>
      <c r="B341" s="6" t="s">
        <v>20</v>
      </c>
      <c r="C341" s="1" t="s">
        <v>195</v>
      </c>
      <c r="D341" s="1" t="s">
        <v>187</v>
      </c>
      <c r="E341" s="16">
        <v>3</v>
      </c>
      <c r="F341" s="17">
        <v>399</v>
      </c>
      <c r="G341" s="17">
        <f t="shared" si="10"/>
        <v>133</v>
      </c>
    </row>
    <row r="342" spans="1:7" hidden="1">
      <c r="A342" s="18">
        <f t="shared" ca="1" si="11"/>
        <v>46009.4</v>
      </c>
      <c r="B342" s="6" t="s">
        <v>25</v>
      </c>
      <c r="C342" s="1" t="s">
        <v>195</v>
      </c>
      <c r="D342" s="1" t="s">
        <v>62</v>
      </c>
      <c r="E342" s="16">
        <v>1</v>
      </c>
      <c r="F342" s="17">
        <v>1299</v>
      </c>
      <c r="G342" s="17">
        <f t="shared" si="10"/>
        <v>1299</v>
      </c>
    </row>
    <row r="343" spans="1:7" hidden="1">
      <c r="A343" s="18">
        <f t="shared" ca="1" si="11"/>
        <v>46009.599999999999</v>
      </c>
      <c r="B343" s="6" t="s">
        <v>28</v>
      </c>
      <c r="C343" s="1" t="s">
        <v>195</v>
      </c>
      <c r="D343" s="1" t="s">
        <v>167</v>
      </c>
      <c r="E343" s="16">
        <v>1</v>
      </c>
      <c r="F343" s="17">
        <v>999</v>
      </c>
      <c r="G343" s="17">
        <f t="shared" si="10"/>
        <v>999</v>
      </c>
    </row>
    <row r="344" spans="1:7">
      <c r="A344" s="18">
        <f t="shared" ca="1" si="11"/>
        <v>46009.8</v>
      </c>
      <c r="B344" s="6" t="s">
        <v>20</v>
      </c>
      <c r="C344" s="1" t="s">
        <v>195</v>
      </c>
      <c r="D344" s="1" t="s">
        <v>165</v>
      </c>
      <c r="E344" s="16">
        <v>1</v>
      </c>
      <c r="F344" s="17">
        <v>499</v>
      </c>
      <c r="G344" s="17">
        <f t="shared" si="10"/>
        <v>499</v>
      </c>
    </row>
    <row r="345" spans="1:7" hidden="1">
      <c r="A345" s="18">
        <f t="shared" ca="1" si="11"/>
        <v>46010</v>
      </c>
      <c r="B345" s="6" t="s">
        <v>25</v>
      </c>
      <c r="C345" s="1" t="s">
        <v>195</v>
      </c>
      <c r="D345" s="1" t="s">
        <v>60</v>
      </c>
      <c r="E345" s="16">
        <v>3</v>
      </c>
      <c r="F345" s="17">
        <v>399</v>
      </c>
      <c r="G345" s="17">
        <f t="shared" si="10"/>
        <v>133</v>
      </c>
    </row>
    <row r="346" spans="1:7" hidden="1">
      <c r="A346" s="18">
        <f t="shared" ca="1" si="11"/>
        <v>46010.2</v>
      </c>
      <c r="B346" s="6" t="s">
        <v>28</v>
      </c>
      <c r="C346" s="1" t="s">
        <v>202</v>
      </c>
      <c r="D346" s="1" t="s">
        <v>91</v>
      </c>
      <c r="E346" s="16">
        <v>2</v>
      </c>
      <c r="F346" s="17">
        <v>559.20000000000005</v>
      </c>
      <c r="G346" s="17">
        <f t="shared" si="10"/>
        <v>279.60000000000002</v>
      </c>
    </row>
    <row r="347" spans="1:7">
      <c r="A347" s="18">
        <f t="shared" ca="1" si="11"/>
        <v>46010.400000000001</v>
      </c>
      <c r="B347" s="6" t="s">
        <v>20</v>
      </c>
      <c r="C347" s="1" t="s">
        <v>202</v>
      </c>
      <c r="D347" s="1" t="s">
        <v>203</v>
      </c>
      <c r="E347" s="16">
        <v>4</v>
      </c>
      <c r="F347" s="17">
        <v>69.900000000000006</v>
      </c>
      <c r="G347" s="17">
        <f t="shared" si="10"/>
        <v>17.475000000000001</v>
      </c>
    </row>
    <row r="348" spans="1:7" hidden="1">
      <c r="A348" s="18">
        <f t="shared" ca="1" si="11"/>
        <v>46010.6</v>
      </c>
      <c r="B348" s="6" t="s">
        <v>28</v>
      </c>
      <c r="C348" s="1" t="s">
        <v>202</v>
      </c>
      <c r="D348" s="1" t="s">
        <v>109</v>
      </c>
      <c r="E348" s="16">
        <v>4</v>
      </c>
      <c r="F348" s="17">
        <v>79.900000000000006</v>
      </c>
      <c r="G348" s="17">
        <f t="shared" si="10"/>
        <v>19.975000000000001</v>
      </c>
    </row>
    <row r="349" spans="1:7" hidden="1">
      <c r="A349" s="18">
        <f t="shared" ca="1" si="11"/>
        <v>46010.8</v>
      </c>
      <c r="B349" s="6" t="s">
        <v>28</v>
      </c>
      <c r="C349" s="1" t="s">
        <v>202</v>
      </c>
      <c r="D349" s="1" t="s">
        <v>135</v>
      </c>
      <c r="E349" s="16">
        <v>3</v>
      </c>
      <c r="F349" s="17">
        <v>399</v>
      </c>
      <c r="G349" s="17">
        <f t="shared" si="10"/>
        <v>133</v>
      </c>
    </row>
    <row r="350" spans="1:7">
      <c r="A350" s="18">
        <f t="shared" ca="1" si="11"/>
        <v>46011</v>
      </c>
      <c r="B350" s="6" t="s">
        <v>20</v>
      </c>
      <c r="C350" s="1" t="s">
        <v>202</v>
      </c>
      <c r="D350" s="1" t="s">
        <v>204</v>
      </c>
      <c r="E350" s="16">
        <v>2</v>
      </c>
      <c r="F350" s="17">
        <v>299</v>
      </c>
      <c r="G350" s="17">
        <f t="shared" si="10"/>
        <v>149.5</v>
      </c>
    </row>
    <row r="351" spans="1:7" hidden="1">
      <c r="A351" s="18">
        <f t="shared" ca="1" si="11"/>
        <v>46011.199999999997</v>
      </c>
      <c r="B351" s="6" t="s">
        <v>28</v>
      </c>
      <c r="C351" s="1" t="s">
        <v>202</v>
      </c>
      <c r="D351" s="1" t="s">
        <v>6</v>
      </c>
      <c r="E351" s="16">
        <v>2</v>
      </c>
      <c r="F351" s="17">
        <v>799</v>
      </c>
      <c r="G351" s="17">
        <f t="shared" si="10"/>
        <v>399.5</v>
      </c>
    </row>
    <row r="352" spans="1:7" hidden="1">
      <c r="A352" s="18">
        <f t="shared" ca="1" si="11"/>
        <v>46011.4</v>
      </c>
      <c r="B352" s="6" t="s">
        <v>28</v>
      </c>
      <c r="C352" s="1" t="s">
        <v>202</v>
      </c>
      <c r="D352" s="1" t="s">
        <v>120</v>
      </c>
      <c r="E352" s="16">
        <v>1</v>
      </c>
      <c r="F352" s="17">
        <v>99</v>
      </c>
      <c r="G352" s="17">
        <f t="shared" si="10"/>
        <v>99</v>
      </c>
    </row>
    <row r="353" spans="1:7">
      <c r="A353" s="18">
        <f t="shared" ca="1" si="11"/>
        <v>46011.6</v>
      </c>
      <c r="B353" s="6" t="s">
        <v>20</v>
      </c>
      <c r="C353" s="1" t="s">
        <v>202</v>
      </c>
      <c r="D353" s="1" t="s">
        <v>12</v>
      </c>
      <c r="E353" s="16">
        <v>2</v>
      </c>
      <c r="F353" s="17">
        <v>599</v>
      </c>
      <c r="G353" s="17">
        <f t="shared" si="10"/>
        <v>299.5</v>
      </c>
    </row>
    <row r="354" spans="1:7" hidden="1">
      <c r="A354" s="18">
        <f t="shared" ca="1" si="11"/>
        <v>46011.8</v>
      </c>
      <c r="B354" s="6" t="s">
        <v>28</v>
      </c>
      <c r="C354" s="1" t="s">
        <v>202</v>
      </c>
      <c r="D354" s="1" t="s">
        <v>31</v>
      </c>
      <c r="E354" s="16">
        <v>3</v>
      </c>
      <c r="F354" s="17">
        <v>599</v>
      </c>
      <c r="G354" s="17">
        <f t="shared" si="10"/>
        <v>199.66666666666666</v>
      </c>
    </row>
    <row r="355" spans="1:7" hidden="1">
      <c r="A355" s="18">
        <f t="shared" ca="1" si="11"/>
        <v>46012</v>
      </c>
      <c r="B355" s="6" t="s">
        <v>28</v>
      </c>
      <c r="C355" s="1" t="s">
        <v>202</v>
      </c>
      <c r="D355" s="1" t="s">
        <v>134</v>
      </c>
      <c r="E355" s="16">
        <v>4</v>
      </c>
      <c r="F355" s="17">
        <v>599</v>
      </c>
      <c r="G355" s="17">
        <f t="shared" si="10"/>
        <v>149.75</v>
      </c>
    </row>
    <row r="356" spans="1:7">
      <c r="A356" s="18">
        <f t="shared" ca="1" si="11"/>
        <v>46012.2</v>
      </c>
      <c r="B356" s="6" t="s">
        <v>20</v>
      </c>
      <c r="C356" s="1" t="s">
        <v>202</v>
      </c>
      <c r="D356" s="1" t="s">
        <v>34</v>
      </c>
      <c r="E356" s="16">
        <v>1</v>
      </c>
      <c r="F356" s="17">
        <v>249</v>
      </c>
      <c r="G356" s="17">
        <f t="shared" si="10"/>
        <v>249</v>
      </c>
    </row>
    <row r="357" spans="1:7" hidden="1">
      <c r="A357" s="18">
        <f t="shared" ca="1" si="11"/>
        <v>46012.4</v>
      </c>
      <c r="B357" s="6" t="s">
        <v>28</v>
      </c>
      <c r="C357" s="1" t="s">
        <v>202</v>
      </c>
      <c r="D357" s="1" t="s">
        <v>163</v>
      </c>
      <c r="E357" s="16">
        <v>4</v>
      </c>
      <c r="F357" s="17">
        <v>399</v>
      </c>
      <c r="G357" s="17">
        <f t="shared" si="10"/>
        <v>99.75</v>
      </c>
    </row>
    <row r="358" spans="1:7" hidden="1">
      <c r="A358" s="18">
        <f t="shared" ca="1" si="11"/>
        <v>46012.6</v>
      </c>
      <c r="B358" s="6" t="s">
        <v>28</v>
      </c>
      <c r="C358" s="1" t="s">
        <v>202</v>
      </c>
      <c r="D358" s="1" t="s">
        <v>158</v>
      </c>
      <c r="E358" s="16">
        <v>2</v>
      </c>
      <c r="F358" s="17">
        <v>699</v>
      </c>
      <c r="G358" s="17">
        <f t="shared" si="10"/>
        <v>349.5</v>
      </c>
    </row>
    <row r="359" spans="1:7">
      <c r="A359" s="18">
        <f t="shared" ca="1" si="11"/>
        <v>46012.800000000003</v>
      </c>
      <c r="B359" s="6" t="s">
        <v>20</v>
      </c>
      <c r="C359" s="1" t="s">
        <v>202</v>
      </c>
      <c r="D359" s="1" t="s">
        <v>58</v>
      </c>
      <c r="E359" s="16">
        <v>1</v>
      </c>
      <c r="F359" s="17">
        <v>299</v>
      </c>
      <c r="G359" s="17">
        <f t="shared" si="10"/>
        <v>299</v>
      </c>
    </row>
    <row r="360" spans="1:7" hidden="1">
      <c r="A360" s="18">
        <f t="shared" ca="1" si="11"/>
        <v>46013</v>
      </c>
      <c r="B360" s="6" t="s">
        <v>28</v>
      </c>
      <c r="C360" s="1" t="s">
        <v>202</v>
      </c>
      <c r="D360" s="1" t="s">
        <v>196</v>
      </c>
      <c r="E360" s="16">
        <v>2</v>
      </c>
      <c r="F360" s="17">
        <v>129</v>
      </c>
      <c r="G360" s="17">
        <f t="shared" si="10"/>
        <v>64.5</v>
      </c>
    </row>
    <row r="361" spans="1:7" hidden="1">
      <c r="A361" s="18">
        <f t="shared" ca="1" si="11"/>
        <v>46013.2</v>
      </c>
      <c r="B361" s="6" t="s">
        <v>28</v>
      </c>
      <c r="C361" s="1" t="s">
        <v>202</v>
      </c>
      <c r="D361" s="1" t="s">
        <v>205</v>
      </c>
      <c r="E361" s="16">
        <v>2</v>
      </c>
      <c r="F361" s="17">
        <v>99</v>
      </c>
      <c r="G361" s="17">
        <f t="shared" si="10"/>
        <v>49.5</v>
      </c>
    </row>
    <row r="362" spans="1:7">
      <c r="A362" s="18">
        <f t="shared" ca="1" si="11"/>
        <v>46013.4</v>
      </c>
      <c r="B362" s="6" t="s">
        <v>20</v>
      </c>
      <c r="C362" s="1" t="s">
        <v>202</v>
      </c>
      <c r="D362" s="1" t="s">
        <v>124</v>
      </c>
      <c r="E362" s="16">
        <v>1</v>
      </c>
      <c r="F362" s="17">
        <v>99</v>
      </c>
      <c r="G362" s="17">
        <f t="shared" si="10"/>
        <v>99</v>
      </c>
    </row>
    <row r="363" spans="1:7" hidden="1">
      <c r="A363" s="18">
        <f t="shared" ca="1" si="11"/>
        <v>46013.599999999999</v>
      </c>
      <c r="B363" s="6" t="s">
        <v>28</v>
      </c>
      <c r="C363" s="1" t="s">
        <v>202</v>
      </c>
      <c r="D363" s="1" t="s">
        <v>80</v>
      </c>
      <c r="E363" s="16">
        <v>4</v>
      </c>
      <c r="F363" s="17">
        <v>49.9</v>
      </c>
      <c r="G363" s="17">
        <f t="shared" si="10"/>
        <v>12.475</v>
      </c>
    </row>
    <row r="364" spans="1:7" hidden="1">
      <c r="A364" s="18">
        <f t="shared" ca="1" si="11"/>
        <v>46013.8</v>
      </c>
      <c r="B364" s="6" t="s">
        <v>28</v>
      </c>
      <c r="C364" s="1" t="s">
        <v>202</v>
      </c>
      <c r="D364" s="1" t="s">
        <v>183</v>
      </c>
      <c r="E364" s="16">
        <v>2</v>
      </c>
      <c r="F364" s="17">
        <v>99</v>
      </c>
      <c r="G364" s="17">
        <f t="shared" si="10"/>
        <v>49.5</v>
      </c>
    </row>
    <row r="365" spans="1:7">
      <c r="A365" s="18">
        <f t="shared" ca="1" si="11"/>
        <v>46014</v>
      </c>
      <c r="B365" s="6" t="s">
        <v>20</v>
      </c>
      <c r="C365" s="1" t="s">
        <v>202</v>
      </c>
      <c r="D365" s="1" t="s">
        <v>182</v>
      </c>
      <c r="E365" s="16">
        <v>2</v>
      </c>
      <c r="F365" s="17">
        <v>299</v>
      </c>
      <c r="G365" s="17">
        <f t="shared" si="10"/>
        <v>149.5</v>
      </c>
    </row>
    <row r="366" spans="1:7" hidden="1">
      <c r="A366" s="18">
        <f t="shared" ca="1" si="11"/>
        <v>46014.2</v>
      </c>
      <c r="B366" s="6" t="s">
        <v>28</v>
      </c>
      <c r="C366" s="1" t="s">
        <v>202</v>
      </c>
      <c r="D366" s="1" t="s">
        <v>147</v>
      </c>
      <c r="E366" s="16">
        <v>4</v>
      </c>
      <c r="F366" s="17">
        <v>111.75</v>
      </c>
      <c r="G366" s="17">
        <f t="shared" si="10"/>
        <v>27.9375</v>
      </c>
    </row>
    <row r="367" spans="1:7" hidden="1">
      <c r="A367" s="18">
        <f t="shared" ca="1" si="11"/>
        <v>46014.400000000001</v>
      </c>
      <c r="B367" s="6" t="s">
        <v>28</v>
      </c>
      <c r="C367" s="1" t="s">
        <v>202</v>
      </c>
      <c r="D367" s="1" t="s">
        <v>149</v>
      </c>
      <c r="E367" s="16">
        <v>3</v>
      </c>
      <c r="F367" s="17">
        <v>178.8</v>
      </c>
      <c r="G367" s="17">
        <f t="shared" si="10"/>
        <v>59.6</v>
      </c>
    </row>
    <row r="368" spans="1:7">
      <c r="A368" s="18">
        <f t="shared" ca="1" si="11"/>
        <v>46014.6</v>
      </c>
      <c r="B368" s="6" t="s">
        <v>20</v>
      </c>
      <c r="C368" s="1" t="s">
        <v>202</v>
      </c>
      <c r="D368" s="1" t="s">
        <v>49</v>
      </c>
      <c r="E368" s="16">
        <v>3</v>
      </c>
      <c r="F368" s="17">
        <v>118.8</v>
      </c>
      <c r="G368" s="17">
        <f t="shared" si="10"/>
        <v>39.6</v>
      </c>
    </row>
    <row r="369" spans="1:7" hidden="1">
      <c r="A369" s="18">
        <f t="shared" ca="1" si="11"/>
        <v>46014.8</v>
      </c>
      <c r="B369" s="6" t="s">
        <v>28</v>
      </c>
      <c r="C369" s="1" t="s">
        <v>202</v>
      </c>
      <c r="D369" s="1" t="s">
        <v>59</v>
      </c>
      <c r="E369" s="16">
        <v>4</v>
      </c>
      <c r="F369" s="17">
        <v>154.80000000000001</v>
      </c>
      <c r="G369" s="17">
        <f t="shared" si="10"/>
        <v>38.700000000000003</v>
      </c>
    </row>
    <row r="370" spans="1:7" hidden="1">
      <c r="A370" s="18">
        <f t="shared" ca="1" si="11"/>
        <v>46015</v>
      </c>
      <c r="B370" s="6" t="s">
        <v>28</v>
      </c>
      <c r="C370" s="1" t="s">
        <v>202</v>
      </c>
      <c r="D370" s="1" t="s">
        <v>198</v>
      </c>
      <c r="E370" s="16">
        <v>2</v>
      </c>
      <c r="F370" s="17">
        <v>958.8</v>
      </c>
      <c r="G370" s="17">
        <f t="shared" si="10"/>
        <v>479.4</v>
      </c>
    </row>
    <row r="371" spans="1:7">
      <c r="A371" s="18">
        <f t="shared" ca="1" si="11"/>
        <v>46015.199999999997</v>
      </c>
      <c r="B371" s="6" t="s">
        <v>20</v>
      </c>
      <c r="C371" s="1" t="s">
        <v>202</v>
      </c>
      <c r="D371" s="1" t="s">
        <v>102</v>
      </c>
      <c r="E371" s="16">
        <v>4</v>
      </c>
      <c r="F371" s="17">
        <v>118.8</v>
      </c>
      <c r="G371" s="17">
        <f t="shared" si="10"/>
        <v>29.7</v>
      </c>
    </row>
    <row r="372" spans="1:7" hidden="1">
      <c r="A372" s="18">
        <f t="shared" ca="1" si="11"/>
        <v>46015.4</v>
      </c>
      <c r="B372" s="6" t="s">
        <v>28</v>
      </c>
      <c r="C372" s="1" t="s">
        <v>202</v>
      </c>
      <c r="D372" s="1" t="s">
        <v>75</v>
      </c>
      <c r="E372" s="16">
        <v>2</v>
      </c>
      <c r="F372" s="17">
        <v>399</v>
      </c>
      <c r="G372" s="17">
        <f t="shared" si="10"/>
        <v>199.5</v>
      </c>
    </row>
    <row r="373" spans="1:7" hidden="1">
      <c r="A373" s="18">
        <f t="shared" ca="1" si="11"/>
        <v>46015.6</v>
      </c>
      <c r="B373" s="6" t="s">
        <v>28</v>
      </c>
      <c r="C373" s="1" t="s">
        <v>202</v>
      </c>
      <c r="D373" s="1" t="s">
        <v>181</v>
      </c>
      <c r="E373" s="16">
        <v>2</v>
      </c>
      <c r="F373" s="17">
        <v>129</v>
      </c>
      <c r="G373" s="17">
        <f t="shared" si="10"/>
        <v>64.5</v>
      </c>
    </row>
    <row r="374" spans="1:7">
      <c r="A374" s="18">
        <f t="shared" ca="1" si="11"/>
        <v>46015.8</v>
      </c>
      <c r="B374" s="6" t="s">
        <v>20</v>
      </c>
      <c r="C374" s="1" t="s">
        <v>202</v>
      </c>
      <c r="D374" s="1" t="s">
        <v>97</v>
      </c>
      <c r="E374" s="16">
        <v>3</v>
      </c>
      <c r="F374" s="17">
        <v>399</v>
      </c>
      <c r="G374" s="17">
        <f t="shared" si="10"/>
        <v>133</v>
      </c>
    </row>
    <row r="375" spans="1:7" hidden="1">
      <c r="A375" s="18">
        <f t="shared" ca="1" si="11"/>
        <v>46016</v>
      </c>
      <c r="B375" s="6" t="s">
        <v>28</v>
      </c>
      <c r="C375" s="1" t="s">
        <v>202</v>
      </c>
      <c r="D375" s="1" t="s">
        <v>84</v>
      </c>
      <c r="E375" s="16">
        <v>4</v>
      </c>
      <c r="F375" s="17">
        <v>599</v>
      </c>
      <c r="G375" s="17">
        <f t="shared" si="10"/>
        <v>149.75</v>
      </c>
    </row>
    <row r="376" spans="1:7" hidden="1">
      <c r="A376" s="18">
        <f t="shared" ca="1" si="11"/>
        <v>46016.2</v>
      </c>
      <c r="B376" s="6" t="s">
        <v>28</v>
      </c>
      <c r="C376" s="1" t="s">
        <v>202</v>
      </c>
      <c r="D376" s="1" t="s">
        <v>87</v>
      </c>
      <c r="E376" s="16">
        <v>4</v>
      </c>
      <c r="F376" s="17">
        <v>299</v>
      </c>
      <c r="G376" s="17">
        <f t="shared" si="10"/>
        <v>74.75</v>
      </c>
    </row>
    <row r="377" spans="1:7">
      <c r="A377" s="18">
        <f t="shared" ca="1" si="11"/>
        <v>46016.4</v>
      </c>
      <c r="B377" s="6" t="s">
        <v>20</v>
      </c>
      <c r="C377" s="1" t="s">
        <v>202</v>
      </c>
      <c r="D377" s="1" t="s">
        <v>189</v>
      </c>
      <c r="E377" s="16">
        <v>3</v>
      </c>
      <c r="F377" s="17">
        <v>299</v>
      </c>
      <c r="G377" s="17">
        <f t="shared" si="10"/>
        <v>99.666666666666671</v>
      </c>
    </row>
    <row r="378" spans="1:7" hidden="1">
      <c r="A378" s="18">
        <f t="shared" ca="1" si="11"/>
        <v>46016.6</v>
      </c>
      <c r="B378" s="6" t="s">
        <v>28</v>
      </c>
      <c r="C378" s="1" t="s">
        <v>202</v>
      </c>
      <c r="D378" s="1" t="s">
        <v>129</v>
      </c>
      <c r="E378" s="16">
        <v>3</v>
      </c>
      <c r="F378" s="17">
        <v>99</v>
      </c>
      <c r="G378" s="17">
        <f t="shared" si="10"/>
        <v>33</v>
      </c>
    </row>
    <row r="379" spans="1:7" hidden="1">
      <c r="A379" s="18">
        <f t="shared" ca="1" si="11"/>
        <v>46016.800000000003</v>
      </c>
      <c r="B379" s="6" t="s">
        <v>28</v>
      </c>
      <c r="C379" s="1" t="s">
        <v>202</v>
      </c>
      <c r="D379" s="1" t="s">
        <v>206</v>
      </c>
      <c r="E379" s="16">
        <v>1</v>
      </c>
      <c r="F379" s="17">
        <v>299</v>
      </c>
      <c r="G379" s="17">
        <f t="shared" si="10"/>
        <v>299</v>
      </c>
    </row>
    <row r="380" spans="1:7">
      <c r="A380" s="18">
        <f t="shared" ca="1" si="11"/>
        <v>46017</v>
      </c>
      <c r="B380" s="6" t="s">
        <v>20</v>
      </c>
      <c r="C380" s="1" t="s">
        <v>202</v>
      </c>
      <c r="D380" s="1" t="s">
        <v>137</v>
      </c>
      <c r="E380" s="16">
        <v>4</v>
      </c>
      <c r="F380" s="17">
        <v>447</v>
      </c>
      <c r="G380" s="17">
        <f t="shared" si="10"/>
        <v>111.75</v>
      </c>
    </row>
    <row r="381" spans="1:7" hidden="1">
      <c r="A381" s="18">
        <f t="shared" ca="1" si="11"/>
        <v>46017.2</v>
      </c>
      <c r="B381" s="6" t="s">
        <v>28</v>
      </c>
      <c r="C381" s="1" t="s">
        <v>202</v>
      </c>
      <c r="D381" s="1" t="s">
        <v>207</v>
      </c>
      <c r="E381" s="16">
        <v>2</v>
      </c>
      <c r="F381" s="17">
        <v>249</v>
      </c>
      <c r="G381" s="17">
        <f t="shared" si="10"/>
        <v>124.5</v>
      </c>
    </row>
    <row r="382" spans="1:7" hidden="1">
      <c r="A382" s="18">
        <f t="shared" ca="1" si="11"/>
        <v>46017.4</v>
      </c>
      <c r="B382" s="6" t="s">
        <v>28</v>
      </c>
      <c r="C382" s="1" t="s">
        <v>202</v>
      </c>
      <c r="D382" s="1" t="s">
        <v>101</v>
      </c>
      <c r="E382" s="16">
        <v>2</v>
      </c>
      <c r="F382" s="17">
        <v>249</v>
      </c>
      <c r="G382" s="17">
        <f t="shared" si="10"/>
        <v>124.5</v>
      </c>
    </row>
    <row r="383" spans="1:7">
      <c r="A383" s="18">
        <f t="shared" ca="1" si="11"/>
        <v>46017.599999999999</v>
      </c>
      <c r="B383" s="6" t="s">
        <v>20</v>
      </c>
      <c r="C383" s="1" t="s">
        <v>202</v>
      </c>
      <c r="D383" s="1" t="s">
        <v>126</v>
      </c>
      <c r="E383" s="16">
        <v>3</v>
      </c>
      <c r="F383" s="17">
        <v>19.434999999999999</v>
      </c>
      <c r="G383" s="17">
        <f t="shared" si="10"/>
        <v>6.4783333333333326</v>
      </c>
    </row>
    <row r="384" spans="1:7" hidden="1">
      <c r="A384" s="18">
        <f t="shared" ca="1" si="11"/>
        <v>46017.8</v>
      </c>
      <c r="B384" s="6" t="s">
        <v>28</v>
      </c>
      <c r="C384" s="1" t="s">
        <v>202</v>
      </c>
      <c r="D384" s="1" t="s">
        <v>145</v>
      </c>
      <c r="E384" s="16">
        <v>1</v>
      </c>
      <c r="F384" s="17">
        <v>29.9</v>
      </c>
      <c r="G384" s="17">
        <f t="shared" si="10"/>
        <v>29.9</v>
      </c>
    </row>
    <row r="385" spans="1:7" hidden="1">
      <c r="A385" s="18">
        <f t="shared" ca="1" si="11"/>
        <v>46018</v>
      </c>
      <c r="B385" s="6" t="s">
        <v>28</v>
      </c>
      <c r="C385" s="1" t="s">
        <v>202</v>
      </c>
      <c r="D385" s="1" t="s">
        <v>165</v>
      </c>
      <c r="E385" s="16">
        <v>1</v>
      </c>
      <c r="F385" s="17">
        <v>374.25</v>
      </c>
      <c r="G385" s="17">
        <f t="shared" si="10"/>
        <v>374.25</v>
      </c>
    </row>
    <row r="386" spans="1:7">
      <c r="A386" s="18">
        <f t="shared" ca="1" si="11"/>
        <v>46018.2</v>
      </c>
      <c r="B386" s="6" t="s">
        <v>20</v>
      </c>
      <c r="C386" s="1" t="s">
        <v>202</v>
      </c>
      <c r="D386" s="1" t="s">
        <v>163</v>
      </c>
      <c r="E386" s="16">
        <v>4</v>
      </c>
      <c r="F386" s="17">
        <v>399</v>
      </c>
      <c r="G386" s="17">
        <f t="shared" ref="G386:G449" si="12">F386/E386</f>
        <v>99.75</v>
      </c>
    </row>
    <row r="387" spans="1:7" hidden="1">
      <c r="A387" s="18">
        <f t="shared" ref="A387:A449" ca="1" si="13">TODAY()-90+ROW()/5</f>
        <v>46018.400000000001</v>
      </c>
      <c r="B387" s="6" t="s">
        <v>28</v>
      </c>
      <c r="C387" s="1" t="s">
        <v>202</v>
      </c>
      <c r="D387" s="1" t="s">
        <v>208</v>
      </c>
      <c r="E387" s="16">
        <v>3</v>
      </c>
      <c r="F387" s="17">
        <v>999</v>
      </c>
      <c r="G387" s="17">
        <f t="shared" si="12"/>
        <v>333</v>
      </c>
    </row>
    <row r="388" spans="1:7" hidden="1">
      <c r="A388" s="18">
        <f t="shared" ca="1" si="13"/>
        <v>46018.6</v>
      </c>
      <c r="B388" s="6" t="s">
        <v>28</v>
      </c>
      <c r="C388" s="1" t="s">
        <v>202</v>
      </c>
      <c r="D388" s="1" t="s">
        <v>204</v>
      </c>
      <c r="E388" s="16">
        <v>2</v>
      </c>
      <c r="F388" s="17">
        <v>897</v>
      </c>
      <c r="G388" s="17">
        <f t="shared" si="12"/>
        <v>448.5</v>
      </c>
    </row>
    <row r="389" spans="1:7">
      <c r="A389" s="18">
        <f t="shared" ca="1" si="13"/>
        <v>46018.8</v>
      </c>
      <c r="B389" s="6" t="s">
        <v>20</v>
      </c>
      <c r="C389" s="1" t="s">
        <v>202</v>
      </c>
      <c r="D389" s="1" t="s">
        <v>5</v>
      </c>
      <c r="E389" s="16">
        <v>4</v>
      </c>
      <c r="F389" s="17">
        <v>999</v>
      </c>
      <c r="G389" s="17">
        <f t="shared" si="12"/>
        <v>249.75</v>
      </c>
    </row>
    <row r="390" spans="1:7" hidden="1">
      <c r="A390" s="18">
        <f t="shared" ca="1" si="13"/>
        <v>46019</v>
      </c>
      <c r="B390" s="6" t="s">
        <v>28</v>
      </c>
      <c r="C390" s="1" t="s">
        <v>202</v>
      </c>
      <c r="D390" s="1" t="s">
        <v>89</v>
      </c>
      <c r="E390" s="16">
        <v>3</v>
      </c>
      <c r="F390" s="17">
        <v>199</v>
      </c>
      <c r="G390" s="17">
        <f t="shared" si="12"/>
        <v>66.333333333333329</v>
      </c>
    </row>
    <row r="391" spans="1:7" hidden="1">
      <c r="A391" s="18">
        <f t="shared" ca="1" si="13"/>
        <v>46019.199999999997</v>
      </c>
      <c r="B391" s="6" t="s">
        <v>28</v>
      </c>
      <c r="C391" s="1" t="s">
        <v>202</v>
      </c>
      <c r="D391" s="1" t="s">
        <v>151</v>
      </c>
      <c r="E391" s="16">
        <v>4</v>
      </c>
      <c r="F391" s="17">
        <v>299</v>
      </c>
      <c r="G391" s="17">
        <f t="shared" si="12"/>
        <v>74.75</v>
      </c>
    </row>
    <row r="392" spans="1:7">
      <c r="A392" s="18">
        <f t="shared" ca="1" si="13"/>
        <v>46019.4</v>
      </c>
      <c r="B392" s="6" t="s">
        <v>20</v>
      </c>
      <c r="C392" s="1" t="s">
        <v>202</v>
      </c>
      <c r="D392" s="1" t="s">
        <v>150</v>
      </c>
      <c r="E392" s="16">
        <v>3</v>
      </c>
      <c r="F392" s="17">
        <v>149</v>
      </c>
      <c r="G392" s="17">
        <f t="shared" si="12"/>
        <v>49.666666666666664</v>
      </c>
    </row>
    <row r="393" spans="1:7" hidden="1">
      <c r="A393" s="18">
        <f t="shared" ca="1" si="13"/>
        <v>46019.6</v>
      </c>
      <c r="B393" s="6" t="s">
        <v>28</v>
      </c>
      <c r="C393" s="1" t="s">
        <v>202</v>
      </c>
      <c r="D393" s="1" t="s">
        <v>154</v>
      </c>
      <c r="E393" s="16">
        <v>2</v>
      </c>
      <c r="F393" s="17">
        <v>154.80000000000001</v>
      </c>
      <c r="G393" s="17">
        <f t="shared" si="12"/>
        <v>77.400000000000006</v>
      </c>
    </row>
    <row r="394" spans="1:7" hidden="1">
      <c r="A394" s="18">
        <f t="shared" ca="1" si="13"/>
        <v>46019.8</v>
      </c>
      <c r="B394" s="6" t="s">
        <v>28</v>
      </c>
      <c r="C394" s="1" t="s">
        <v>202</v>
      </c>
      <c r="D394" s="1" t="s">
        <v>209</v>
      </c>
      <c r="E394" s="16">
        <v>4</v>
      </c>
      <c r="F394" s="17">
        <v>299</v>
      </c>
      <c r="G394" s="17">
        <f t="shared" si="12"/>
        <v>74.75</v>
      </c>
    </row>
    <row r="395" spans="1:7">
      <c r="A395" s="18">
        <f t="shared" ca="1" si="13"/>
        <v>46020</v>
      </c>
      <c r="B395" s="6" t="s">
        <v>20</v>
      </c>
      <c r="C395" s="1" t="s">
        <v>202</v>
      </c>
      <c r="D395" s="1" t="s">
        <v>80</v>
      </c>
      <c r="E395" s="16">
        <v>1</v>
      </c>
      <c r="F395" s="17">
        <v>39.92</v>
      </c>
      <c r="G395" s="17">
        <f t="shared" si="12"/>
        <v>39.92</v>
      </c>
    </row>
    <row r="396" spans="1:7" hidden="1">
      <c r="A396" s="18">
        <f t="shared" ca="1" si="13"/>
        <v>46020.2</v>
      </c>
      <c r="B396" s="6" t="s">
        <v>28</v>
      </c>
      <c r="C396" s="1" t="s">
        <v>202</v>
      </c>
      <c r="D396" s="1" t="s">
        <v>36</v>
      </c>
      <c r="E396" s="16">
        <v>4</v>
      </c>
      <c r="F396" s="17">
        <v>99</v>
      </c>
      <c r="G396" s="17">
        <f t="shared" si="12"/>
        <v>24.75</v>
      </c>
    </row>
    <row r="397" spans="1:7" hidden="1">
      <c r="A397" s="18">
        <f t="shared" ca="1" si="13"/>
        <v>46020.4</v>
      </c>
      <c r="B397" s="6" t="s">
        <v>28</v>
      </c>
      <c r="C397" s="1" t="s">
        <v>202</v>
      </c>
      <c r="D397" s="1" t="s">
        <v>196</v>
      </c>
      <c r="E397" s="16">
        <v>1</v>
      </c>
      <c r="F397" s="17">
        <v>129</v>
      </c>
      <c r="G397" s="17">
        <f t="shared" si="12"/>
        <v>129</v>
      </c>
    </row>
    <row r="398" spans="1:7">
      <c r="A398" s="18">
        <f t="shared" ca="1" si="13"/>
        <v>46020.6</v>
      </c>
      <c r="B398" s="6" t="s">
        <v>20</v>
      </c>
      <c r="C398" s="1" t="s">
        <v>202</v>
      </c>
      <c r="D398" s="1" t="s">
        <v>12</v>
      </c>
      <c r="E398" s="16">
        <v>2</v>
      </c>
      <c r="F398" s="17">
        <v>599</v>
      </c>
      <c r="G398" s="17">
        <f t="shared" si="12"/>
        <v>299.5</v>
      </c>
    </row>
    <row r="399" spans="1:7" hidden="1">
      <c r="A399" s="18">
        <f t="shared" ca="1" si="13"/>
        <v>46020.800000000003</v>
      </c>
      <c r="B399" s="6" t="s">
        <v>28</v>
      </c>
      <c r="C399" s="1" t="s">
        <v>202</v>
      </c>
      <c r="D399" s="1" t="s">
        <v>201</v>
      </c>
      <c r="E399" s="16">
        <v>2</v>
      </c>
      <c r="F399" s="17">
        <v>299</v>
      </c>
      <c r="G399" s="17">
        <f t="shared" si="12"/>
        <v>149.5</v>
      </c>
    </row>
    <row r="400" spans="1:7" hidden="1">
      <c r="A400" s="18">
        <f t="shared" ca="1" si="13"/>
        <v>46021</v>
      </c>
      <c r="B400" s="6" t="s">
        <v>28</v>
      </c>
      <c r="C400" s="1" t="s">
        <v>202</v>
      </c>
      <c r="D400" s="1" t="s">
        <v>100</v>
      </c>
      <c r="E400" s="16">
        <v>2</v>
      </c>
      <c r="F400" s="17">
        <v>99</v>
      </c>
      <c r="G400" s="17">
        <f t="shared" si="12"/>
        <v>49.5</v>
      </c>
    </row>
    <row r="401" spans="1:7">
      <c r="A401" s="18">
        <f t="shared" ca="1" si="13"/>
        <v>46021.2</v>
      </c>
      <c r="B401" s="6" t="s">
        <v>20</v>
      </c>
      <c r="C401" s="1" t="s">
        <v>202</v>
      </c>
      <c r="D401" s="1" t="s">
        <v>102</v>
      </c>
      <c r="E401" s="16">
        <v>3</v>
      </c>
      <c r="F401" s="17">
        <v>99</v>
      </c>
      <c r="G401" s="17">
        <f t="shared" si="12"/>
        <v>33</v>
      </c>
    </row>
    <row r="402" spans="1:7" hidden="1">
      <c r="A402" s="18">
        <f t="shared" ca="1" si="13"/>
        <v>46021.4</v>
      </c>
      <c r="B402" s="6" t="s">
        <v>28</v>
      </c>
      <c r="C402" s="1" t="s">
        <v>202</v>
      </c>
      <c r="D402" s="1" t="s">
        <v>68</v>
      </c>
      <c r="E402" s="16">
        <v>4</v>
      </c>
      <c r="F402" s="17">
        <v>399</v>
      </c>
      <c r="G402" s="17">
        <f t="shared" si="12"/>
        <v>99.75</v>
      </c>
    </row>
    <row r="403" spans="1:7" hidden="1">
      <c r="A403" s="18">
        <f t="shared" ca="1" si="13"/>
        <v>46021.599999999999</v>
      </c>
      <c r="B403" s="6" t="s">
        <v>28</v>
      </c>
      <c r="C403" s="1" t="s">
        <v>202</v>
      </c>
      <c r="D403" s="1" t="s">
        <v>129</v>
      </c>
      <c r="E403" s="16">
        <v>3</v>
      </c>
      <c r="F403" s="17">
        <v>99</v>
      </c>
      <c r="G403" s="17">
        <f t="shared" si="12"/>
        <v>33</v>
      </c>
    </row>
    <row r="404" spans="1:7">
      <c r="A404" s="18">
        <f t="shared" ca="1" si="13"/>
        <v>46021.8</v>
      </c>
      <c r="B404" s="6" t="s">
        <v>20</v>
      </c>
      <c r="C404" s="1" t="s">
        <v>202</v>
      </c>
      <c r="D404" s="1" t="s">
        <v>101</v>
      </c>
      <c r="E404" s="16">
        <v>4</v>
      </c>
      <c r="F404" s="17">
        <v>249</v>
      </c>
      <c r="G404" s="17">
        <f t="shared" si="12"/>
        <v>62.25</v>
      </c>
    </row>
    <row r="405" spans="1:7" hidden="1">
      <c r="A405" s="18">
        <f t="shared" ca="1" si="13"/>
        <v>46022</v>
      </c>
      <c r="B405" s="6" t="s">
        <v>28</v>
      </c>
      <c r="C405" s="1" t="s">
        <v>202</v>
      </c>
      <c r="D405" s="1" t="s">
        <v>116</v>
      </c>
      <c r="E405" s="16">
        <v>1</v>
      </c>
      <c r="F405" s="17">
        <v>299</v>
      </c>
      <c r="G405" s="17">
        <f t="shared" si="12"/>
        <v>299</v>
      </c>
    </row>
    <row r="406" spans="1:7" hidden="1">
      <c r="A406" s="18">
        <f t="shared" ca="1" si="13"/>
        <v>46022.2</v>
      </c>
      <c r="B406" s="6" t="s">
        <v>28</v>
      </c>
      <c r="C406" s="1" t="s">
        <v>202</v>
      </c>
      <c r="D406" s="1" t="s">
        <v>116</v>
      </c>
      <c r="E406" s="16">
        <v>3</v>
      </c>
      <c r="F406" s="17">
        <v>598</v>
      </c>
      <c r="G406" s="17">
        <f t="shared" si="12"/>
        <v>199.33333333333334</v>
      </c>
    </row>
    <row r="407" spans="1:7">
      <c r="A407" s="18">
        <f t="shared" ca="1" si="13"/>
        <v>46022.400000000001</v>
      </c>
      <c r="B407" s="6" t="s">
        <v>20</v>
      </c>
      <c r="C407" s="1" t="s">
        <v>202</v>
      </c>
      <c r="D407" s="1" t="s">
        <v>56</v>
      </c>
      <c r="E407" s="16">
        <v>1</v>
      </c>
      <c r="F407" s="17">
        <v>224.25</v>
      </c>
      <c r="G407" s="17">
        <f t="shared" si="12"/>
        <v>224.25</v>
      </c>
    </row>
    <row r="408" spans="1:7" hidden="1">
      <c r="A408" s="18">
        <f t="shared" ca="1" si="13"/>
        <v>46022.6</v>
      </c>
      <c r="B408" s="6" t="s">
        <v>28</v>
      </c>
      <c r="C408" s="1" t="s">
        <v>202</v>
      </c>
      <c r="D408" s="1" t="s">
        <v>160</v>
      </c>
      <c r="E408" s="16">
        <v>2</v>
      </c>
      <c r="F408" s="17">
        <v>349</v>
      </c>
      <c r="G408" s="17">
        <f t="shared" si="12"/>
        <v>174.5</v>
      </c>
    </row>
    <row r="409" spans="1:7" hidden="1">
      <c r="A409" s="18">
        <f t="shared" ca="1" si="13"/>
        <v>46022.8</v>
      </c>
      <c r="B409" s="6" t="s">
        <v>28</v>
      </c>
      <c r="C409" s="1" t="s">
        <v>202</v>
      </c>
      <c r="D409" s="1" t="s">
        <v>152</v>
      </c>
      <c r="E409" s="16">
        <v>3</v>
      </c>
      <c r="F409" s="17">
        <v>29.9</v>
      </c>
      <c r="G409" s="17">
        <f t="shared" si="12"/>
        <v>9.9666666666666668</v>
      </c>
    </row>
    <row r="410" spans="1:7">
      <c r="A410" s="18">
        <f t="shared" ca="1" si="13"/>
        <v>46023</v>
      </c>
      <c r="B410" s="6" t="s">
        <v>20</v>
      </c>
      <c r="C410" s="1" t="s">
        <v>202</v>
      </c>
      <c r="D410" s="1" t="s">
        <v>98</v>
      </c>
      <c r="E410" s="16">
        <v>3</v>
      </c>
      <c r="F410" s="17">
        <v>335.5</v>
      </c>
      <c r="G410" s="17">
        <f t="shared" si="12"/>
        <v>111.83333333333333</v>
      </c>
    </row>
    <row r="411" spans="1:7" hidden="1">
      <c r="A411" s="18">
        <f t="shared" ca="1" si="13"/>
        <v>46023.199999999997</v>
      </c>
      <c r="B411" s="6" t="s">
        <v>28</v>
      </c>
      <c r="C411" s="1" t="s">
        <v>202</v>
      </c>
      <c r="D411" s="1" t="s">
        <v>79</v>
      </c>
      <c r="E411" s="16">
        <v>3</v>
      </c>
      <c r="F411" s="17">
        <v>999</v>
      </c>
      <c r="G411" s="17">
        <f t="shared" si="12"/>
        <v>333</v>
      </c>
    </row>
    <row r="412" spans="1:7" hidden="1">
      <c r="A412" s="18">
        <f t="shared" ca="1" si="13"/>
        <v>46023.4</v>
      </c>
      <c r="B412" s="6" t="s">
        <v>28</v>
      </c>
      <c r="C412" s="1" t="s">
        <v>202</v>
      </c>
      <c r="D412" s="1" t="s">
        <v>210</v>
      </c>
      <c r="E412" s="16">
        <v>2</v>
      </c>
      <c r="F412" s="17">
        <v>99</v>
      </c>
      <c r="G412" s="17">
        <f t="shared" si="12"/>
        <v>49.5</v>
      </c>
    </row>
    <row r="413" spans="1:7">
      <c r="A413" s="18">
        <f t="shared" ca="1" si="13"/>
        <v>46023.6</v>
      </c>
      <c r="B413" s="6" t="s">
        <v>20</v>
      </c>
      <c r="C413" s="1" t="s">
        <v>202</v>
      </c>
      <c r="D413" s="1" t="s">
        <v>138</v>
      </c>
      <c r="E413" s="16">
        <v>3</v>
      </c>
      <c r="F413" s="17">
        <v>249</v>
      </c>
      <c r="G413" s="17">
        <f t="shared" si="12"/>
        <v>83</v>
      </c>
    </row>
    <row r="414" spans="1:7" hidden="1">
      <c r="A414" s="18">
        <f t="shared" ca="1" si="13"/>
        <v>46023.8</v>
      </c>
      <c r="B414" s="6" t="s">
        <v>28</v>
      </c>
      <c r="C414" s="1" t="s">
        <v>202</v>
      </c>
      <c r="D414" s="1" t="s">
        <v>65</v>
      </c>
      <c r="E414" s="16">
        <v>4</v>
      </c>
      <c r="F414" s="17">
        <v>69.900000000000006</v>
      </c>
      <c r="G414" s="17">
        <f t="shared" si="12"/>
        <v>17.475000000000001</v>
      </c>
    </row>
    <row r="415" spans="1:7" hidden="1">
      <c r="A415" s="18">
        <f t="shared" ca="1" si="13"/>
        <v>46024</v>
      </c>
      <c r="B415" s="6" t="s">
        <v>28</v>
      </c>
      <c r="C415" s="1" t="s">
        <v>202</v>
      </c>
      <c r="D415" s="1" t="s">
        <v>211</v>
      </c>
      <c r="E415" s="16">
        <v>2</v>
      </c>
      <c r="F415" s="17">
        <v>199</v>
      </c>
      <c r="G415" s="17">
        <f t="shared" si="12"/>
        <v>99.5</v>
      </c>
    </row>
    <row r="416" spans="1:7">
      <c r="A416" s="18">
        <f t="shared" ca="1" si="13"/>
        <v>46024.2</v>
      </c>
      <c r="B416" s="6" t="s">
        <v>20</v>
      </c>
      <c r="C416" s="1" t="s">
        <v>202</v>
      </c>
      <c r="D416" s="1" t="s">
        <v>162</v>
      </c>
      <c r="E416" s="16">
        <v>1</v>
      </c>
      <c r="F416" s="17">
        <v>99</v>
      </c>
      <c r="G416" s="17">
        <f t="shared" si="12"/>
        <v>99</v>
      </c>
    </row>
    <row r="417" spans="1:7" hidden="1">
      <c r="A417" s="18">
        <f t="shared" ca="1" si="13"/>
        <v>46024.4</v>
      </c>
      <c r="B417" s="6" t="s">
        <v>28</v>
      </c>
      <c r="C417" s="1" t="s">
        <v>202</v>
      </c>
      <c r="D417" s="1" t="s">
        <v>87</v>
      </c>
      <c r="E417" s="16">
        <v>2</v>
      </c>
      <c r="F417" s="17">
        <v>299</v>
      </c>
      <c r="G417" s="17">
        <f t="shared" si="12"/>
        <v>149.5</v>
      </c>
    </row>
    <row r="418" spans="1:7" hidden="1">
      <c r="A418" s="18">
        <f t="shared" ca="1" si="13"/>
        <v>46024.6</v>
      </c>
      <c r="B418" s="6" t="s">
        <v>28</v>
      </c>
      <c r="C418" s="1" t="s">
        <v>202</v>
      </c>
      <c r="D418" s="1" t="s">
        <v>96</v>
      </c>
      <c r="E418" s="16">
        <v>3</v>
      </c>
      <c r="F418" s="17">
        <v>499</v>
      </c>
      <c r="G418" s="17">
        <f t="shared" si="12"/>
        <v>166.33333333333334</v>
      </c>
    </row>
    <row r="419" spans="1:7">
      <c r="A419" s="18">
        <f t="shared" ca="1" si="13"/>
        <v>46024.800000000003</v>
      </c>
      <c r="B419" s="6" t="s">
        <v>20</v>
      </c>
      <c r="C419" s="1" t="s">
        <v>202</v>
      </c>
      <c r="D419" s="1" t="s">
        <v>122</v>
      </c>
      <c r="E419" s="16">
        <v>3</v>
      </c>
      <c r="F419" s="17">
        <v>299</v>
      </c>
      <c r="G419" s="17">
        <f t="shared" si="12"/>
        <v>99.666666666666671</v>
      </c>
    </row>
    <row r="420" spans="1:7" hidden="1">
      <c r="A420" s="18">
        <f t="shared" ca="1" si="13"/>
        <v>46025</v>
      </c>
      <c r="B420" s="6" t="s">
        <v>28</v>
      </c>
      <c r="C420" s="1" t="s">
        <v>202</v>
      </c>
      <c r="D420" s="1" t="s">
        <v>54</v>
      </c>
      <c r="E420" s="16">
        <v>2</v>
      </c>
      <c r="F420" s="17">
        <v>149</v>
      </c>
      <c r="G420" s="17">
        <f t="shared" si="12"/>
        <v>74.5</v>
      </c>
    </row>
    <row r="421" spans="1:7" hidden="1">
      <c r="A421" s="18">
        <f t="shared" ca="1" si="13"/>
        <v>46025.2</v>
      </c>
      <c r="B421" s="6" t="s">
        <v>28</v>
      </c>
      <c r="C421" s="1" t="s">
        <v>202</v>
      </c>
      <c r="D421" s="1" t="s">
        <v>92</v>
      </c>
      <c r="E421" s="16">
        <v>3</v>
      </c>
      <c r="F421" s="17">
        <v>499</v>
      </c>
      <c r="G421" s="17">
        <f t="shared" si="12"/>
        <v>166.33333333333334</v>
      </c>
    </row>
    <row r="422" spans="1:7">
      <c r="A422" s="18">
        <f t="shared" ca="1" si="13"/>
        <v>46025.4</v>
      </c>
      <c r="B422" s="6" t="s">
        <v>20</v>
      </c>
      <c r="C422" s="1" t="s">
        <v>202</v>
      </c>
      <c r="D422" s="1" t="s">
        <v>145</v>
      </c>
      <c r="E422" s="16">
        <v>1</v>
      </c>
      <c r="F422" s="17">
        <v>29.9</v>
      </c>
      <c r="G422" s="17">
        <f t="shared" si="12"/>
        <v>29.9</v>
      </c>
    </row>
    <row r="423" spans="1:7" hidden="1">
      <c r="A423" s="18">
        <f t="shared" ca="1" si="13"/>
        <v>46025.599999999999</v>
      </c>
      <c r="B423" s="6" t="s">
        <v>28</v>
      </c>
      <c r="C423" s="1" t="s">
        <v>202</v>
      </c>
      <c r="D423" s="1" t="s">
        <v>192</v>
      </c>
      <c r="E423" s="16">
        <v>2</v>
      </c>
      <c r="F423" s="17">
        <v>199.6</v>
      </c>
      <c r="G423" s="17">
        <f t="shared" si="12"/>
        <v>99.8</v>
      </c>
    </row>
    <row r="424" spans="1:7" hidden="1">
      <c r="A424" s="18">
        <f t="shared" ca="1" si="13"/>
        <v>46025.8</v>
      </c>
      <c r="B424" s="6" t="s">
        <v>28</v>
      </c>
      <c r="C424" s="1" t="s">
        <v>202</v>
      </c>
      <c r="D424" s="1" t="s">
        <v>212</v>
      </c>
      <c r="E424" s="16">
        <v>2</v>
      </c>
      <c r="F424" s="17">
        <v>99</v>
      </c>
      <c r="G424" s="17">
        <f t="shared" si="12"/>
        <v>49.5</v>
      </c>
    </row>
    <row r="425" spans="1:7">
      <c r="A425" s="18">
        <f t="shared" ca="1" si="13"/>
        <v>46026</v>
      </c>
      <c r="B425" s="6" t="s">
        <v>20</v>
      </c>
      <c r="C425" s="1" t="s">
        <v>202</v>
      </c>
      <c r="D425" s="1" t="s">
        <v>162</v>
      </c>
      <c r="E425" s="16">
        <v>4</v>
      </c>
      <c r="F425" s="17">
        <v>99</v>
      </c>
      <c r="G425" s="17">
        <f t="shared" si="12"/>
        <v>24.75</v>
      </c>
    </row>
    <row r="426" spans="1:7" hidden="1">
      <c r="A426" s="18">
        <f t="shared" ca="1" si="13"/>
        <v>46026.2</v>
      </c>
      <c r="B426" s="6" t="s">
        <v>28</v>
      </c>
      <c r="C426" s="1" t="s">
        <v>202</v>
      </c>
      <c r="D426" s="1" t="s">
        <v>5</v>
      </c>
      <c r="E426" s="16">
        <v>1</v>
      </c>
      <c r="F426" s="17">
        <v>999</v>
      </c>
      <c r="G426" s="17">
        <f t="shared" si="12"/>
        <v>999</v>
      </c>
    </row>
    <row r="427" spans="1:7" hidden="1">
      <c r="A427" s="18">
        <f t="shared" ca="1" si="13"/>
        <v>46026.400000000001</v>
      </c>
      <c r="B427" s="6" t="s">
        <v>28</v>
      </c>
      <c r="C427" s="1" t="s">
        <v>202</v>
      </c>
      <c r="D427" s="1" t="s">
        <v>163</v>
      </c>
      <c r="E427" s="16">
        <v>3</v>
      </c>
      <c r="F427" s="17">
        <v>399</v>
      </c>
      <c r="G427" s="17">
        <f t="shared" si="12"/>
        <v>133</v>
      </c>
    </row>
    <row r="428" spans="1:7">
      <c r="A428" s="18">
        <f t="shared" ca="1" si="13"/>
        <v>46026.6</v>
      </c>
      <c r="B428" s="6" t="s">
        <v>20</v>
      </c>
      <c r="C428" s="1" t="s">
        <v>202</v>
      </c>
      <c r="D428" s="1" t="s">
        <v>11</v>
      </c>
      <c r="E428" s="16">
        <v>1</v>
      </c>
      <c r="F428" s="17">
        <v>499.5</v>
      </c>
      <c r="G428" s="17">
        <f t="shared" si="12"/>
        <v>499.5</v>
      </c>
    </row>
    <row r="429" spans="1:7" hidden="1">
      <c r="A429" s="18">
        <f t="shared" ca="1" si="13"/>
        <v>46026.8</v>
      </c>
      <c r="B429" s="6" t="s">
        <v>28</v>
      </c>
      <c r="C429" s="1" t="s">
        <v>202</v>
      </c>
      <c r="D429" s="1" t="s">
        <v>173</v>
      </c>
      <c r="E429" s="16">
        <v>2</v>
      </c>
      <c r="F429" s="17">
        <v>99</v>
      </c>
      <c r="G429" s="17">
        <f t="shared" si="12"/>
        <v>49.5</v>
      </c>
    </row>
    <row r="430" spans="1:7" hidden="1">
      <c r="A430" s="18">
        <f t="shared" ca="1" si="13"/>
        <v>46027</v>
      </c>
      <c r="B430" s="6" t="s">
        <v>28</v>
      </c>
      <c r="C430" s="1" t="s">
        <v>202</v>
      </c>
      <c r="D430" s="1" t="s">
        <v>207</v>
      </c>
      <c r="E430" s="16">
        <v>2</v>
      </c>
      <c r="F430" s="17">
        <v>249</v>
      </c>
      <c r="G430" s="17">
        <f t="shared" si="12"/>
        <v>124.5</v>
      </c>
    </row>
    <row r="431" spans="1:7">
      <c r="A431" s="18">
        <f t="shared" ca="1" si="13"/>
        <v>46027.199999999997</v>
      </c>
      <c r="B431" s="6" t="s">
        <v>20</v>
      </c>
      <c r="C431" s="1" t="s">
        <v>202</v>
      </c>
      <c r="D431" s="1" t="s">
        <v>152</v>
      </c>
      <c r="E431" s="16">
        <v>1</v>
      </c>
      <c r="F431" s="17">
        <v>29.9</v>
      </c>
      <c r="G431" s="17">
        <f t="shared" si="12"/>
        <v>29.9</v>
      </c>
    </row>
    <row r="432" spans="1:7" hidden="1">
      <c r="A432" s="18">
        <f t="shared" ca="1" si="13"/>
        <v>46027.4</v>
      </c>
      <c r="B432" s="6" t="s">
        <v>28</v>
      </c>
      <c r="C432" s="1" t="s">
        <v>202</v>
      </c>
      <c r="D432" s="1" t="s">
        <v>49</v>
      </c>
      <c r="E432" s="16">
        <v>1</v>
      </c>
      <c r="F432" s="17">
        <v>99</v>
      </c>
      <c r="G432" s="17">
        <f t="shared" si="12"/>
        <v>99</v>
      </c>
    </row>
    <row r="433" spans="1:7" hidden="1">
      <c r="A433" s="18">
        <f t="shared" ca="1" si="13"/>
        <v>46027.6</v>
      </c>
      <c r="B433" s="6" t="s">
        <v>28</v>
      </c>
      <c r="C433" s="1" t="s">
        <v>202</v>
      </c>
      <c r="D433" s="1" t="s">
        <v>60</v>
      </c>
      <c r="E433" s="16">
        <v>4</v>
      </c>
      <c r="F433" s="17">
        <v>478.8</v>
      </c>
      <c r="G433" s="17">
        <f t="shared" si="12"/>
        <v>119.7</v>
      </c>
    </row>
    <row r="434" spans="1:7">
      <c r="A434" s="18">
        <f t="shared" ca="1" si="13"/>
        <v>46027.8</v>
      </c>
      <c r="B434" s="6" t="s">
        <v>20</v>
      </c>
      <c r="C434" s="1" t="s">
        <v>202</v>
      </c>
      <c r="D434" s="1" t="s">
        <v>213</v>
      </c>
      <c r="E434" s="16">
        <v>1</v>
      </c>
      <c r="F434" s="17">
        <v>478.8</v>
      </c>
      <c r="G434" s="17">
        <f t="shared" si="12"/>
        <v>478.8</v>
      </c>
    </row>
    <row r="435" spans="1:7" hidden="1">
      <c r="A435" s="18">
        <f t="shared" ca="1" si="13"/>
        <v>46028</v>
      </c>
      <c r="B435" s="6" t="s">
        <v>28</v>
      </c>
      <c r="C435" s="1" t="s">
        <v>202</v>
      </c>
      <c r="D435" s="1" t="s">
        <v>61</v>
      </c>
      <c r="E435" s="16">
        <v>3</v>
      </c>
      <c r="F435" s="17">
        <v>358.8</v>
      </c>
      <c r="G435" s="17">
        <f t="shared" si="12"/>
        <v>119.60000000000001</v>
      </c>
    </row>
    <row r="436" spans="1:7" hidden="1">
      <c r="A436" s="18">
        <f t="shared" ca="1" si="13"/>
        <v>46028.2</v>
      </c>
      <c r="B436" s="6" t="s">
        <v>28</v>
      </c>
      <c r="C436" s="1" t="s">
        <v>202</v>
      </c>
      <c r="D436" s="1" t="s">
        <v>36</v>
      </c>
      <c r="E436" s="16">
        <v>1</v>
      </c>
      <c r="F436" s="17">
        <v>118.8</v>
      </c>
      <c r="G436" s="17">
        <f t="shared" si="12"/>
        <v>118.8</v>
      </c>
    </row>
    <row r="437" spans="1:7">
      <c r="A437" s="18">
        <f t="shared" ca="1" si="13"/>
        <v>46028.4</v>
      </c>
      <c r="B437" s="6" t="s">
        <v>20</v>
      </c>
      <c r="C437" s="1" t="s">
        <v>202</v>
      </c>
      <c r="D437" s="1" t="s">
        <v>75</v>
      </c>
      <c r="E437" s="16">
        <v>3</v>
      </c>
      <c r="F437" s="17">
        <v>399</v>
      </c>
      <c r="G437" s="17">
        <f t="shared" si="12"/>
        <v>133</v>
      </c>
    </row>
    <row r="438" spans="1:7" hidden="1">
      <c r="A438" s="18">
        <f t="shared" ca="1" si="13"/>
        <v>46028.6</v>
      </c>
      <c r="B438" s="6" t="s">
        <v>28</v>
      </c>
      <c r="C438" s="1" t="s">
        <v>202</v>
      </c>
      <c r="D438" s="1" t="s">
        <v>100</v>
      </c>
      <c r="E438" s="16">
        <v>1</v>
      </c>
      <c r="F438" s="17">
        <v>99</v>
      </c>
      <c r="G438" s="17">
        <f t="shared" si="12"/>
        <v>99</v>
      </c>
    </row>
    <row r="439" spans="1:7" hidden="1">
      <c r="A439" s="18">
        <f t="shared" ca="1" si="13"/>
        <v>46028.800000000003</v>
      </c>
      <c r="B439" s="6" t="s">
        <v>28</v>
      </c>
      <c r="C439" s="1" t="s">
        <v>202</v>
      </c>
      <c r="D439" s="1" t="s">
        <v>96</v>
      </c>
      <c r="E439" s="16">
        <v>3</v>
      </c>
      <c r="F439" s="17">
        <v>499</v>
      </c>
      <c r="G439" s="17">
        <f t="shared" si="12"/>
        <v>166.33333333333334</v>
      </c>
    </row>
    <row r="440" spans="1:7">
      <c r="A440" s="18">
        <f t="shared" ca="1" si="13"/>
        <v>46029</v>
      </c>
      <c r="B440" s="6" t="s">
        <v>20</v>
      </c>
      <c r="C440" s="1" t="s">
        <v>202</v>
      </c>
      <c r="D440" s="1" t="s">
        <v>134</v>
      </c>
      <c r="E440" s="16">
        <v>4</v>
      </c>
      <c r="F440" s="17">
        <v>599</v>
      </c>
      <c r="G440" s="17">
        <f t="shared" si="12"/>
        <v>149.75</v>
      </c>
    </row>
    <row r="441" spans="1:7" hidden="1">
      <c r="A441" s="18">
        <f t="shared" ca="1" si="13"/>
        <v>46029.2</v>
      </c>
      <c r="B441" s="6" t="s">
        <v>25</v>
      </c>
      <c r="C441" s="1" t="s">
        <v>214</v>
      </c>
      <c r="D441" s="1" t="s">
        <v>85</v>
      </c>
      <c r="E441" s="16">
        <v>1</v>
      </c>
      <c r="F441" s="17">
        <v>39.950000000000003</v>
      </c>
      <c r="G441" s="17">
        <f t="shared" si="12"/>
        <v>39.950000000000003</v>
      </c>
    </row>
    <row r="442" spans="1:7" hidden="1">
      <c r="A442" s="18">
        <f t="shared" ca="1" si="13"/>
        <v>46029.4</v>
      </c>
      <c r="B442" s="6" t="s">
        <v>25</v>
      </c>
      <c r="C442" s="1" t="s">
        <v>214</v>
      </c>
      <c r="D442" s="1" t="s">
        <v>163</v>
      </c>
      <c r="E442" s="16">
        <v>1</v>
      </c>
      <c r="F442" s="17">
        <v>399</v>
      </c>
      <c r="G442" s="17">
        <f t="shared" si="12"/>
        <v>399</v>
      </c>
    </row>
    <row r="443" spans="1:7">
      <c r="A443" s="18">
        <f t="shared" ca="1" si="13"/>
        <v>46029.599999999999</v>
      </c>
      <c r="B443" s="6" t="s">
        <v>20</v>
      </c>
      <c r="C443" s="1" t="s">
        <v>214</v>
      </c>
      <c r="D443" s="1" t="s">
        <v>80</v>
      </c>
      <c r="E443" s="16">
        <v>3</v>
      </c>
      <c r="F443" s="17">
        <v>49.9</v>
      </c>
      <c r="G443" s="17">
        <f t="shared" si="12"/>
        <v>16.633333333333333</v>
      </c>
    </row>
    <row r="444" spans="1:7" hidden="1">
      <c r="A444" s="18">
        <f t="shared" ca="1" si="13"/>
        <v>46029.8</v>
      </c>
      <c r="B444" s="6" t="s">
        <v>25</v>
      </c>
      <c r="C444" s="1" t="s">
        <v>214</v>
      </c>
      <c r="D444" s="1" t="s">
        <v>40</v>
      </c>
      <c r="E444" s="16">
        <v>3</v>
      </c>
      <c r="F444" s="17">
        <v>599</v>
      </c>
      <c r="G444" s="17">
        <f t="shared" si="12"/>
        <v>199.66666666666666</v>
      </c>
    </row>
    <row r="445" spans="1:7" hidden="1">
      <c r="A445" s="18">
        <f t="shared" ca="1" si="13"/>
        <v>46030</v>
      </c>
      <c r="B445" s="6" t="s">
        <v>25</v>
      </c>
      <c r="C445" s="1" t="s">
        <v>214</v>
      </c>
      <c r="D445" s="1" t="s">
        <v>149</v>
      </c>
      <c r="E445" s="16">
        <v>4</v>
      </c>
      <c r="F445" s="17">
        <v>149</v>
      </c>
      <c r="G445" s="17">
        <f t="shared" si="12"/>
        <v>37.25</v>
      </c>
    </row>
    <row r="446" spans="1:7">
      <c r="A446" s="18">
        <f t="shared" ca="1" si="13"/>
        <v>46030.2</v>
      </c>
      <c r="B446" s="6" t="s">
        <v>20</v>
      </c>
      <c r="C446" s="1" t="s">
        <v>214</v>
      </c>
      <c r="D446" s="1" t="s">
        <v>116</v>
      </c>
      <c r="E446" s="16">
        <v>3</v>
      </c>
      <c r="F446" s="17">
        <v>299</v>
      </c>
      <c r="G446" s="17">
        <f t="shared" si="12"/>
        <v>99.666666666666671</v>
      </c>
    </row>
    <row r="447" spans="1:7" hidden="1">
      <c r="A447" s="18">
        <f t="shared" ca="1" si="13"/>
        <v>46030.400000000001</v>
      </c>
      <c r="B447" s="6" t="s">
        <v>25</v>
      </c>
      <c r="C447" s="1" t="s">
        <v>214</v>
      </c>
      <c r="D447" s="1" t="s">
        <v>216</v>
      </c>
      <c r="E447" s="16">
        <v>2</v>
      </c>
      <c r="F447" s="17">
        <v>489.3</v>
      </c>
      <c r="G447" s="17">
        <f t="shared" si="12"/>
        <v>244.65</v>
      </c>
    </row>
    <row r="448" spans="1:7" hidden="1">
      <c r="A448" s="18">
        <f t="shared" ca="1" si="13"/>
        <v>46030.6</v>
      </c>
      <c r="B448" s="6" t="s">
        <v>25</v>
      </c>
      <c r="C448" s="1" t="s">
        <v>214</v>
      </c>
      <c r="D448" s="1" t="s">
        <v>93</v>
      </c>
      <c r="E448" s="16">
        <v>1</v>
      </c>
      <c r="F448" s="17">
        <v>149</v>
      </c>
      <c r="G448" s="17">
        <f t="shared" si="12"/>
        <v>149</v>
      </c>
    </row>
    <row r="449" spans="1:7">
      <c r="A449" s="18">
        <f t="shared" ca="1" si="13"/>
        <v>46030.8</v>
      </c>
      <c r="B449" s="6" t="s">
        <v>20</v>
      </c>
      <c r="C449" s="1" t="s">
        <v>214</v>
      </c>
      <c r="D449" s="1" t="s">
        <v>107</v>
      </c>
      <c r="E449" s="16">
        <v>4</v>
      </c>
      <c r="F449" s="17">
        <v>119.4</v>
      </c>
      <c r="G449" s="17">
        <f t="shared" si="12"/>
        <v>29.85</v>
      </c>
    </row>
    <row r="450" spans="1:7">
      <c r="A450" s="18">
        <f ca="1">SUBTOTAL(104,Tabell46[Orderdatum])</f>
        <v>46030.8</v>
      </c>
      <c r="D450" s="1">
        <f>SUBTOTAL(103,Tabell46[Produkt])</f>
        <v>150</v>
      </c>
      <c r="E450" s="16">
        <f>SUBTOTAL(104,Tabell46[Antal])</f>
        <v>4</v>
      </c>
      <c r="F450" s="17">
        <f>SUBTOTAL(109,Tabell46[Belopp])</f>
        <v>53080.290000000008</v>
      </c>
      <c r="G450" s="17">
        <f>SUBTOTAL(105,Tabell46[Pris])</f>
        <v>6.4783333333333326</v>
      </c>
    </row>
  </sheetData>
  <pageMargins left="0.75" right="0.75" top="1" bottom="1" header="0.5" footer="0.5"/>
  <pageSetup paperSize="9" orientation="portrait" r:id="rId1"/>
  <headerFooter alignWithMargins="0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1EE8A-6383-42EA-8714-B90F8C392537}">
  <sheetPr>
    <tabColor rgb="FF92D050"/>
  </sheetPr>
  <dimension ref="A1:D9"/>
  <sheetViews>
    <sheetView workbookViewId="0"/>
  </sheetViews>
  <sheetFormatPr defaultRowHeight="18"/>
  <cols>
    <col min="1" max="1" width="11" style="1" bestFit="1" customWidth="1"/>
    <col min="2" max="4" width="11.6640625" style="1" customWidth="1"/>
    <col min="5" max="16384" width="8.6640625" style="1"/>
  </cols>
  <sheetData>
    <row r="1" spans="1:4">
      <c r="A1" s="1" t="s">
        <v>259</v>
      </c>
      <c r="B1" s="1" t="s">
        <v>1</v>
      </c>
      <c r="C1" s="1" t="s">
        <v>2</v>
      </c>
      <c r="D1" s="1" t="s">
        <v>3</v>
      </c>
    </row>
    <row r="2" spans="1:4">
      <c r="A2" s="6" t="s">
        <v>260</v>
      </c>
      <c r="B2" s="8">
        <v>1598</v>
      </c>
      <c r="C2" s="8">
        <v>799</v>
      </c>
      <c r="D2" s="8">
        <v>2456</v>
      </c>
    </row>
    <row r="3" spans="1:4">
      <c r="A3" s="6" t="s">
        <v>261</v>
      </c>
      <c r="B3" s="8">
        <v>499</v>
      </c>
      <c r="C3" s="8">
        <v>998</v>
      </c>
      <c r="D3" s="8">
        <v>1497</v>
      </c>
    </row>
    <row r="4" spans="1:4">
      <c r="A4" s="6" t="s">
        <v>262</v>
      </c>
      <c r="B4" s="8">
        <v>999</v>
      </c>
      <c r="C4" s="8">
        <v>999</v>
      </c>
      <c r="D4" s="8">
        <v>699.3</v>
      </c>
    </row>
    <row r="5" spans="1:4">
      <c r="A5" s="6" t="s">
        <v>9</v>
      </c>
      <c r="B5" s="8">
        <v>599</v>
      </c>
      <c r="C5" s="8">
        <v>1567</v>
      </c>
      <c r="D5" s="8">
        <v>2276.1999999999998</v>
      </c>
    </row>
    <row r="6" spans="1:4">
      <c r="B6" s="16"/>
      <c r="C6" s="16"/>
      <c r="D6" s="16"/>
    </row>
    <row r="7" spans="1:4">
      <c r="B7" s="16"/>
      <c r="C7" s="16"/>
      <c r="D7" s="16"/>
    </row>
    <row r="8" spans="1:4">
      <c r="B8" s="16"/>
      <c r="C8" s="16"/>
      <c r="D8" s="16"/>
    </row>
    <row r="9" spans="1:4">
      <c r="A9" s="33" t="s">
        <v>12</v>
      </c>
      <c r="B9" s="34">
        <v>1376</v>
      </c>
      <c r="C9" s="34">
        <v>2447.5</v>
      </c>
      <c r="D9" s="34">
        <v>599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28CA0-094F-48D2-801E-D7513A8C2EEF}">
  <sheetPr>
    <tabColor rgb="FFFF0000"/>
  </sheetPr>
  <dimension ref="A1:D9"/>
  <sheetViews>
    <sheetView workbookViewId="0"/>
  </sheetViews>
  <sheetFormatPr defaultRowHeight="18"/>
  <cols>
    <col min="1" max="1" width="11" style="1" bestFit="1" customWidth="1"/>
    <col min="2" max="4" width="11.6640625" style="1" customWidth="1"/>
    <col min="5" max="16384" width="8.6640625" style="1"/>
  </cols>
  <sheetData>
    <row r="1" spans="1:4">
      <c r="A1" s="1" t="s">
        <v>259</v>
      </c>
      <c r="B1" s="1" t="s">
        <v>1</v>
      </c>
      <c r="C1" s="1" t="s">
        <v>2</v>
      </c>
      <c r="D1" s="1" t="s">
        <v>3</v>
      </c>
    </row>
    <row r="2" spans="1:4">
      <c r="A2" s="6" t="s">
        <v>260</v>
      </c>
      <c r="B2" s="8">
        <v>1598</v>
      </c>
      <c r="C2" s="8">
        <v>799</v>
      </c>
      <c r="D2" s="8">
        <v>2456</v>
      </c>
    </row>
    <row r="3" spans="1:4">
      <c r="A3" s="6" t="s">
        <v>261</v>
      </c>
      <c r="B3" s="8">
        <v>499</v>
      </c>
      <c r="C3" s="8">
        <v>998</v>
      </c>
      <c r="D3" s="8">
        <v>1497</v>
      </c>
    </row>
    <row r="4" spans="1:4">
      <c r="A4" s="6" t="s">
        <v>262</v>
      </c>
      <c r="B4" s="8">
        <v>999</v>
      </c>
      <c r="C4" s="8">
        <v>999</v>
      </c>
      <c r="D4" s="8">
        <v>699.3</v>
      </c>
    </row>
    <row r="5" spans="1:4">
      <c r="A5" s="6" t="s">
        <v>9</v>
      </c>
      <c r="B5" s="8">
        <v>599</v>
      </c>
      <c r="C5" s="8">
        <v>1567</v>
      </c>
      <c r="D5" s="8">
        <v>2276.1999999999998</v>
      </c>
    </row>
    <row r="6" spans="1:4">
      <c r="A6" s="6" t="s">
        <v>12</v>
      </c>
      <c r="B6" s="8">
        <v>1376</v>
      </c>
      <c r="C6" s="8">
        <v>2447.5</v>
      </c>
      <c r="D6" s="8">
        <v>599</v>
      </c>
    </row>
    <row r="7" spans="1:4">
      <c r="B7" s="16"/>
      <c r="C7" s="16"/>
      <c r="D7" s="16"/>
    </row>
    <row r="8" spans="1:4">
      <c r="B8" s="16"/>
      <c r="C8" s="16"/>
      <c r="D8" s="16"/>
    </row>
    <row r="9" spans="1:4">
      <c r="A9" s="33" t="s">
        <v>12</v>
      </c>
      <c r="B9" s="34">
        <v>1376</v>
      </c>
      <c r="C9" s="34">
        <v>2447.5</v>
      </c>
      <c r="D9" s="34">
        <v>599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BB643-05BE-4F4E-8DF1-F85A1F886C8F}">
  <sheetPr>
    <tabColor rgb="FF92D050"/>
  </sheetPr>
  <dimension ref="A1:E449"/>
  <sheetViews>
    <sheetView workbookViewId="0"/>
  </sheetViews>
  <sheetFormatPr defaultRowHeight="18"/>
  <cols>
    <col min="1" max="1" width="31.9140625" style="1" bestFit="1" customWidth="1"/>
    <col min="2" max="2" width="10.9140625" style="1" bestFit="1" customWidth="1"/>
    <col min="3" max="3" width="6.1640625" style="1" bestFit="1" customWidth="1"/>
    <col min="4" max="4" width="4.83203125" style="1" bestFit="1" customWidth="1"/>
    <col min="5" max="5" width="7.58203125" style="1" bestFit="1" customWidth="1"/>
    <col min="6" max="16384" width="8.6640625" style="1"/>
  </cols>
  <sheetData>
    <row r="1" spans="1:5">
      <c r="A1" s="9" t="s">
        <v>15</v>
      </c>
      <c r="B1" s="9" t="s">
        <v>16</v>
      </c>
      <c r="C1" s="9" t="s">
        <v>17</v>
      </c>
      <c r="D1" s="9" t="s">
        <v>18</v>
      </c>
      <c r="E1" s="15" t="s">
        <v>19</v>
      </c>
    </row>
    <row r="2" spans="1:5">
      <c r="A2" s="1" t="s">
        <v>22</v>
      </c>
      <c r="B2" s="1" t="s">
        <v>23</v>
      </c>
      <c r="C2" s="1" t="s">
        <v>24</v>
      </c>
      <c r="D2" s="16">
        <v>1</v>
      </c>
      <c r="E2" s="17">
        <v>299.25</v>
      </c>
    </row>
    <row r="3" spans="1:5">
      <c r="A3" s="1" t="s">
        <v>26</v>
      </c>
      <c r="B3" s="1" t="s">
        <v>27</v>
      </c>
      <c r="C3" s="1" t="s">
        <v>24</v>
      </c>
      <c r="D3" s="16">
        <v>1</v>
      </c>
      <c r="E3" s="17">
        <v>999</v>
      </c>
    </row>
    <row r="4" spans="1:5">
      <c r="A4" s="1" t="s">
        <v>29</v>
      </c>
      <c r="B4" s="1" t="s">
        <v>30</v>
      </c>
      <c r="C4" s="1" t="s">
        <v>24</v>
      </c>
      <c r="D4" s="16">
        <v>1</v>
      </c>
      <c r="E4" s="17">
        <v>129</v>
      </c>
    </row>
    <row r="5" spans="1:5">
      <c r="A5" s="1" t="s">
        <v>31</v>
      </c>
      <c r="B5" s="1" t="s">
        <v>32</v>
      </c>
      <c r="C5" s="1" t="s">
        <v>33</v>
      </c>
      <c r="D5" s="16">
        <v>1</v>
      </c>
      <c r="E5" s="17">
        <v>449.25</v>
      </c>
    </row>
    <row r="6" spans="1:5">
      <c r="A6" s="1" t="s">
        <v>34</v>
      </c>
      <c r="B6" s="1" t="s">
        <v>35</v>
      </c>
      <c r="C6" s="1" t="s">
        <v>24</v>
      </c>
      <c r="D6" s="16">
        <v>2</v>
      </c>
      <c r="E6" s="17">
        <v>498</v>
      </c>
    </row>
    <row r="7" spans="1:5">
      <c r="A7" s="1" t="s">
        <v>36</v>
      </c>
      <c r="B7" s="1" t="s">
        <v>37</v>
      </c>
      <c r="C7" s="1" t="s">
        <v>24</v>
      </c>
      <c r="D7" s="16">
        <v>1</v>
      </c>
      <c r="E7" s="17">
        <v>99</v>
      </c>
    </row>
    <row r="8" spans="1:5">
      <c r="A8" s="1" t="s">
        <v>38</v>
      </c>
      <c r="B8" s="1" t="s">
        <v>39</v>
      </c>
      <c r="C8" s="1" t="s">
        <v>24</v>
      </c>
      <c r="D8" s="16">
        <v>2</v>
      </c>
      <c r="E8" s="17">
        <v>198</v>
      </c>
    </row>
    <row r="9" spans="1:5">
      <c r="A9" s="1" t="s">
        <v>40</v>
      </c>
      <c r="B9" s="1" t="s">
        <v>41</v>
      </c>
      <c r="C9" s="1" t="s">
        <v>24</v>
      </c>
      <c r="D9" s="16">
        <v>1</v>
      </c>
      <c r="E9" s="17">
        <v>599</v>
      </c>
    </row>
    <row r="10" spans="1:5">
      <c r="A10" s="1" t="s">
        <v>26</v>
      </c>
      <c r="B10" s="1" t="s">
        <v>27</v>
      </c>
      <c r="C10" s="1" t="s">
        <v>33</v>
      </c>
      <c r="D10" s="16">
        <v>1</v>
      </c>
      <c r="E10" s="17">
        <v>499.5</v>
      </c>
    </row>
    <row r="11" spans="1:5">
      <c r="A11" s="1" t="s">
        <v>42</v>
      </c>
      <c r="B11" s="1" t="s">
        <v>39</v>
      </c>
      <c r="C11" s="1" t="s">
        <v>33</v>
      </c>
      <c r="D11" s="16">
        <v>1</v>
      </c>
      <c r="E11" s="17">
        <v>599</v>
      </c>
    </row>
    <row r="12" spans="1:5">
      <c r="A12" s="1" t="s">
        <v>43</v>
      </c>
      <c r="B12" s="1" t="s">
        <v>44</v>
      </c>
      <c r="C12" s="1" t="s">
        <v>33</v>
      </c>
      <c r="D12" s="16">
        <v>1</v>
      </c>
      <c r="E12" s="17">
        <v>374.25</v>
      </c>
    </row>
    <row r="13" spans="1:5">
      <c r="A13" s="1" t="s">
        <v>45</v>
      </c>
      <c r="B13" s="1" t="s">
        <v>30</v>
      </c>
      <c r="C13" s="1" t="s">
        <v>33</v>
      </c>
      <c r="D13" s="16">
        <v>2</v>
      </c>
      <c r="E13" s="17">
        <v>208.6</v>
      </c>
    </row>
    <row r="14" spans="1:5">
      <c r="A14" s="1" t="s">
        <v>46</v>
      </c>
      <c r="B14" s="1" t="s">
        <v>23</v>
      </c>
      <c r="C14" s="1" t="s">
        <v>24</v>
      </c>
      <c r="D14" s="16">
        <v>2</v>
      </c>
      <c r="E14" s="17">
        <v>135.83000000000001</v>
      </c>
    </row>
    <row r="15" spans="1:5">
      <c r="A15" s="1" t="s">
        <v>47</v>
      </c>
      <c r="B15" s="1" t="s">
        <v>23</v>
      </c>
      <c r="C15" s="1" t="s">
        <v>33</v>
      </c>
      <c r="D15" s="16">
        <v>1</v>
      </c>
      <c r="E15" s="17">
        <v>399</v>
      </c>
    </row>
    <row r="16" spans="1:5">
      <c r="A16" s="1" t="s">
        <v>48</v>
      </c>
      <c r="B16" s="1" t="s">
        <v>23</v>
      </c>
      <c r="C16" s="1" t="s">
        <v>33</v>
      </c>
      <c r="D16" s="16">
        <v>1</v>
      </c>
      <c r="E16" s="17">
        <v>249</v>
      </c>
    </row>
    <row r="17" spans="1:5">
      <c r="A17" s="1" t="s">
        <v>49</v>
      </c>
      <c r="B17" s="1" t="s">
        <v>27</v>
      </c>
      <c r="C17" s="1" t="s">
        <v>24</v>
      </c>
      <c r="D17" s="16">
        <v>1</v>
      </c>
      <c r="E17" s="17">
        <v>99</v>
      </c>
    </row>
    <row r="18" spans="1:5">
      <c r="A18" s="1" t="s">
        <v>50</v>
      </c>
      <c r="B18" s="1" t="s">
        <v>41</v>
      </c>
      <c r="C18" s="1" t="s">
        <v>24</v>
      </c>
      <c r="D18" s="16">
        <v>2</v>
      </c>
      <c r="E18" s="17">
        <v>158.4</v>
      </c>
    </row>
    <row r="19" spans="1:5">
      <c r="A19" s="1" t="s">
        <v>51</v>
      </c>
      <c r="B19" s="1" t="s">
        <v>23</v>
      </c>
      <c r="C19" s="1" t="s">
        <v>24</v>
      </c>
      <c r="D19" s="16">
        <v>1</v>
      </c>
      <c r="E19" s="17">
        <v>55.93</v>
      </c>
    </row>
    <row r="20" spans="1:5">
      <c r="A20" s="1" t="s">
        <v>52</v>
      </c>
      <c r="B20" s="1" t="s">
        <v>37</v>
      </c>
      <c r="C20" s="1" t="s">
        <v>24</v>
      </c>
      <c r="D20" s="16">
        <v>1</v>
      </c>
      <c r="E20" s="17">
        <v>129</v>
      </c>
    </row>
    <row r="21" spans="1:5">
      <c r="A21" s="1" t="s">
        <v>53</v>
      </c>
      <c r="B21" s="1" t="s">
        <v>27</v>
      </c>
      <c r="C21" s="1" t="s">
        <v>24</v>
      </c>
      <c r="D21" s="16">
        <v>1</v>
      </c>
      <c r="E21" s="17">
        <v>399.2</v>
      </c>
    </row>
    <row r="22" spans="1:5">
      <c r="A22" s="1" t="s">
        <v>54</v>
      </c>
      <c r="B22" s="1" t="s">
        <v>35</v>
      </c>
      <c r="C22" s="1" t="s">
        <v>24</v>
      </c>
      <c r="D22" s="16">
        <v>1</v>
      </c>
      <c r="E22" s="17">
        <v>149</v>
      </c>
    </row>
    <row r="23" spans="1:5">
      <c r="A23" s="1" t="s">
        <v>55</v>
      </c>
      <c r="B23" s="1" t="s">
        <v>27</v>
      </c>
      <c r="C23" s="1" t="s">
        <v>24</v>
      </c>
      <c r="D23" s="16">
        <v>1</v>
      </c>
      <c r="E23" s="17">
        <v>224.25</v>
      </c>
    </row>
    <row r="24" spans="1:5">
      <c r="A24" s="1" t="s">
        <v>56</v>
      </c>
      <c r="B24" s="1" t="s">
        <v>23</v>
      </c>
      <c r="C24" s="1" t="s">
        <v>24</v>
      </c>
      <c r="D24" s="16">
        <v>1</v>
      </c>
      <c r="E24" s="17">
        <v>239.2</v>
      </c>
    </row>
    <row r="25" spans="1:5">
      <c r="A25" s="1" t="s">
        <v>57</v>
      </c>
      <c r="B25" s="1" t="s">
        <v>27</v>
      </c>
      <c r="C25" s="1" t="s">
        <v>24</v>
      </c>
      <c r="D25" s="16">
        <v>1</v>
      </c>
      <c r="E25" s="17">
        <v>399</v>
      </c>
    </row>
    <row r="26" spans="1:5">
      <c r="A26" s="1" t="s">
        <v>58</v>
      </c>
      <c r="B26" s="1" t="s">
        <v>30</v>
      </c>
      <c r="C26" s="1" t="s">
        <v>24</v>
      </c>
      <c r="D26" s="16">
        <v>1</v>
      </c>
      <c r="E26" s="17">
        <v>299</v>
      </c>
    </row>
    <row r="27" spans="1:5">
      <c r="A27" s="1" t="s">
        <v>59</v>
      </c>
      <c r="B27" s="1" t="s">
        <v>23</v>
      </c>
      <c r="C27" s="1" t="s">
        <v>24</v>
      </c>
      <c r="D27" s="16">
        <v>1</v>
      </c>
      <c r="E27" s="17">
        <v>96.75</v>
      </c>
    </row>
    <row r="28" spans="1:5">
      <c r="A28" s="1" t="s">
        <v>60</v>
      </c>
      <c r="B28" s="1" t="s">
        <v>23</v>
      </c>
      <c r="C28" s="1" t="s">
        <v>33</v>
      </c>
      <c r="D28" s="16">
        <v>1</v>
      </c>
      <c r="E28" s="17">
        <v>399</v>
      </c>
    </row>
    <row r="29" spans="1:5">
      <c r="A29" s="1" t="s">
        <v>61</v>
      </c>
      <c r="B29" s="1" t="s">
        <v>27</v>
      </c>
      <c r="C29" s="1" t="s">
        <v>24</v>
      </c>
      <c r="D29" s="16">
        <v>1</v>
      </c>
      <c r="E29" s="17">
        <v>299</v>
      </c>
    </row>
    <row r="30" spans="1:5">
      <c r="A30" s="1" t="s">
        <v>62</v>
      </c>
      <c r="B30" s="1" t="s">
        <v>23</v>
      </c>
      <c r="C30" s="1" t="s">
        <v>24</v>
      </c>
      <c r="D30" s="16">
        <v>1</v>
      </c>
      <c r="E30" s="17">
        <v>1299</v>
      </c>
    </row>
    <row r="31" spans="1:5">
      <c r="A31" s="1" t="s">
        <v>63</v>
      </c>
      <c r="B31" s="1" t="s">
        <v>23</v>
      </c>
      <c r="C31" s="1" t="s">
        <v>24</v>
      </c>
      <c r="D31" s="16">
        <v>2</v>
      </c>
      <c r="E31" s="17">
        <v>998</v>
      </c>
    </row>
    <row r="32" spans="1:5">
      <c r="A32" s="1" t="s">
        <v>52</v>
      </c>
      <c r="B32" s="1" t="s">
        <v>35</v>
      </c>
      <c r="C32" s="1" t="s">
        <v>33</v>
      </c>
      <c r="D32" s="16">
        <v>1</v>
      </c>
      <c r="E32" s="17">
        <v>129</v>
      </c>
    </row>
    <row r="33" spans="1:5">
      <c r="A33" s="1" t="s">
        <v>48</v>
      </c>
      <c r="B33" s="1" t="s">
        <v>39</v>
      </c>
      <c r="C33" s="1" t="s">
        <v>24</v>
      </c>
      <c r="D33" s="16">
        <v>1</v>
      </c>
      <c r="E33" s="17">
        <v>249</v>
      </c>
    </row>
    <row r="34" spans="1:5">
      <c r="A34" s="1" t="s">
        <v>53</v>
      </c>
      <c r="B34" s="1" t="s">
        <v>27</v>
      </c>
      <c r="C34" s="1" t="s">
        <v>24</v>
      </c>
      <c r="D34" s="16">
        <v>1</v>
      </c>
      <c r="E34" s="17">
        <v>499</v>
      </c>
    </row>
    <row r="35" spans="1:5">
      <c r="A35" s="1" t="s">
        <v>9</v>
      </c>
      <c r="B35" s="1" t="s">
        <v>41</v>
      </c>
      <c r="C35" s="1" t="s">
        <v>33</v>
      </c>
      <c r="D35" s="16">
        <v>1</v>
      </c>
      <c r="E35" s="17">
        <v>599</v>
      </c>
    </row>
    <row r="36" spans="1:5">
      <c r="A36" s="1" t="s">
        <v>64</v>
      </c>
      <c r="B36" s="1" t="s">
        <v>23</v>
      </c>
      <c r="C36" s="1" t="s">
        <v>33</v>
      </c>
      <c r="D36" s="16">
        <v>1</v>
      </c>
      <c r="E36" s="17">
        <v>99</v>
      </c>
    </row>
    <row r="37" spans="1:5">
      <c r="A37" s="1" t="s">
        <v>65</v>
      </c>
      <c r="B37" s="1" t="s">
        <v>35</v>
      </c>
      <c r="C37" s="1" t="s">
        <v>24</v>
      </c>
      <c r="D37" s="16">
        <v>3</v>
      </c>
      <c r="E37" s="17">
        <v>209.7</v>
      </c>
    </row>
    <row r="38" spans="1:5">
      <c r="A38" s="1" t="s">
        <v>66</v>
      </c>
      <c r="B38" s="1" t="s">
        <v>23</v>
      </c>
      <c r="C38" s="1" t="s">
        <v>24</v>
      </c>
      <c r="D38" s="16">
        <v>1</v>
      </c>
      <c r="E38" s="17">
        <v>149</v>
      </c>
    </row>
    <row r="39" spans="1:5">
      <c r="A39" s="1" t="s">
        <v>67</v>
      </c>
      <c r="B39" s="1" t="s">
        <v>23</v>
      </c>
      <c r="C39" s="1" t="s">
        <v>24</v>
      </c>
      <c r="D39" s="16">
        <v>1</v>
      </c>
      <c r="E39" s="17">
        <v>499</v>
      </c>
    </row>
    <row r="40" spans="1:5">
      <c r="A40" s="1" t="s">
        <v>7</v>
      </c>
      <c r="B40" s="1" t="s">
        <v>37</v>
      </c>
      <c r="C40" s="1" t="s">
        <v>24</v>
      </c>
      <c r="D40" s="16">
        <v>1</v>
      </c>
      <c r="E40" s="17">
        <v>499</v>
      </c>
    </row>
    <row r="41" spans="1:5">
      <c r="A41" s="1" t="s">
        <v>68</v>
      </c>
      <c r="B41" s="1" t="s">
        <v>23</v>
      </c>
      <c r="C41" s="1" t="s">
        <v>24</v>
      </c>
      <c r="D41" s="16">
        <v>1</v>
      </c>
      <c r="E41" s="17">
        <v>339.15</v>
      </c>
    </row>
    <row r="42" spans="1:5">
      <c r="A42" s="1" t="s">
        <v>69</v>
      </c>
      <c r="B42" s="1" t="s">
        <v>23</v>
      </c>
      <c r="C42" s="1" t="s">
        <v>24</v>
      </c>
      <c r="D42" s="16">
        <v>1</v>
      </c>
      <c r="E42" s="17">
        <v>149</v>
      </c>
    </row>
    <row r="43" spans="1:5">
      <c r="A43" s="1" t="s">
        <v>70</v>
      </c>
      <c r="B43" s="1" t="s">
        <v>30</v>
      </c>
      <c r="C43" s="1" t="s">
        <v>24</v>
      </c>
      <c r="D43" s="16">
        <v>1</v>
      </c>
      <c r="E43" s="17">
        <v>129</v>
      </c>
    </row>
    <row r="44" spans="1:5">
      <c r="A44" s="1" t="s">
        <v>71</v>
      </c>
      <c r="B44" s="1" t="s">
        <v>35</v>
      </c>
      <c r="C44" s="1" t="s">
        <v>33</v>
      </c>
      <c r="D44" s="16">
        <v>1</v>
      </c>
      <c r="E44" s="17">
        <v>639.20000000000005</v>
      </c>
    </row>
    <row r="45" spans="1:5">
      <c r="A45" s="1" t="s">
        <v>72</v>
      </c>
      <c r="B45" s="1" t="s">
        <v>23</v>
      </c>
      <c r="C45" s="1" t="s">
        <v>33</v>
      </c>
      <c r="D45" s="16">
        <v>1</v>
      </c>
      <c r="E45" s="17">
        <v>699</v>
      </c>
    </row>
    <row r="46" spans="1:5">
      <c r="A46" s="1" t="s">
        <v>73</v>
      </c>
      <c r="B46" s="1" t="s">
        <v>30</v>
      </c>
      <c r="C46" s="1" t="s">
        <v>24</v>
      </c>
      <c r="D46" s="16">
        <v>1</v>
      </c>
      <c r="E46" s="17">
        <v>99</v>
      </c>
    </row>
    <row r="47" spans="1:5">
      <c r="A47" s="1" t="s">
        <v>74</v>
      </c>
      <c r="B47" s="1" t="s">
        <v>23</v>
      </c>
      <c r="C47" s="1" t="s">
        <v>24</v>
      </c>
      <c r="D47" s="16">
        <v>1</v>
      </c>
      <c r="E47" s="17">
        <v>799</v>
      </c>
    </row>
    <row r="48" spans="1:5">
      <c r="A48" s="1" t="s">
        <v>38</v>
      </c>
      <c r="B48" s="1" t="s">
        <v>39</v>
      </c>
      <c r="C48" s="1" t="s">
        <v>24</v>
      </c>
      <c r="D48" s="16">
        <v>1</v>
      </c>
      <c r="E48" s="17">
        <v>99</v>
      </c>
    </row>
    <row r="49" spans="1:5">
      <c r="A49" s="1" t="s">
        <v>58</v>
      </c>
      <c r="B49" s="1" t="s">
        <v>30</v>
      </c>
      <c r="C49" s="1" t="s">
        <v>24</v>
      </c>
      <c r="D49" s="16">
        <v>1</v>
      </c>
      <c r="E49" s="17">
        <v>194.35</v>
      </c>
    </row>
    <row r="50" spans="1:5">
      <c r="A50" s="1" t="s">
        <v>75</v>
      </c>
      <c r="B50" s="1" t="s">
        <v>23</v>
      </c>
      <c r="C50" s="1" t="s">
        <v>24</v>
      </c>
      <c r="D50" s="16">
        <v>1</v>
      </c>
      <c r="E50" s="17">
        <v>399</v>
      </c>
    </row>
    <row r="51" spans="1:5">
      <c r="A51" s="1" t="s">
        <v>76</v>
      </c>
      <c r="B51" s="1" t="s">
        <v>23</v>
      </c>
      <c r="C51" s="1" t="s">
        <v>24</v>
      </c>
      <c r="D51" s="16">
        <v>1</v>
      </c>
      <c r="E51" s="17">
        <v>209.3</v>
      </c>
    </row>
    <row r="52" spans="1:5">
      <c r="A52" s="1" t="s">
        <v>77</v>
      </c>
      <c r="B52" s="1" t="s">
        <v>23</v>
      </c>
      <c r="C52" s="1" t="s">
        <v>24</v>
      </c>
      <c r="D52" s="16">
        <v>1</v>
      </c>
      <c r="E52" s="17">
        <v>499</v>
      </c>
    </row>
    <row r="53" spans="1:5">
      <c r="A53" s="1" t="s">
        <v>78</v>
      </c>
      <c r="B53" s="1" t="s">
        <v>23</v>
      </c>
      <c r="C53" s="1" t="s">
        <v>24</v>
      </c>
      <c r="D53" s="16">
        <v>1</v>
      </c>
      <c r="E53" s="17">
        <v>349.3</v>
      </c>
    </row>
    <row r="54" spans="1:5">
      <c r="A54" s="1" t="s">
        <v>42</v>
      </c>
      <c r="B54" s="1" t="s">
        <v>35</v>
      </c>
      <c r="C54" s="1" t="s">
        <v>24</v>
      </c>
      <c r="D54" s="16">
        <v>1</v>
      </c>
      <c r="E54" s="17">
        <v>599</v>
      </c>
    </row>
    <row r="55" spans="1:5">
      <c r="A55" s="1" t="s">
        <v>79</v>
      </c>
      <c r="B55" s="1" t="s">
        <v>27</v>
      </c>
      <c r="C55" s="1" t="s">
        <v>24</v>
      </c>
      <c r="D55" s="16">
        <v>1</v>
      </c>
      <c r="E55" s="17">
        <v>499.5</v>
      </c>
    </row>
    <row r="56" spans="1:5">
      <c r="A56" s="1" t="s">
        <v>5</v>
      </c>
      <c r="B56" s="1" t="s">
        <v>35</v>
      </c>
      <c r="C56" s="1" t="s">
        <v>24</v>
      </c>
      <c r="D56" s="16">
        <v>1</v>
      </c>
      <c r="E56" s="17">
        <v>999</v>
      </c>
    </row>
    <row r="57" spans="1:5">
      <c r="A57" s="1" t="s">
        <v>80</v>
      </c>
      <c r="B57" s="1" t="s">
        <v>44</v>
      </c>
      <c r="C57" s="1" t="s">
        <v>33</v>
      </c>
      <c r="D57" s="16">
        <v>1</v>
      </c>
      <c r="E57" s="17">
        <v>49.9</v>
      </c>
    </row>
    <row r="58" spans="1:5">
      <c r="A58" s="1" t="s">
        <v>81</v>
      </c>
      <c r="B58" s="1" t="s">
        <v>82</v>
      </c>
      <c r="C58" s="1" t="s">
        <v>33</v>
      </c>
      <c r="D58" s="16">
        <v>1</v>
      </c>
      <c r="E58" s="17">
        <v>249</v>
      </c>
    </row>
    <row r="59" spans="1:5">
      <c r="A59" s="1" t="s">
        <v>83</v>
      </c>
      <c r="B59" s="1" t="s">
        <v>37</v>
      </c>
      <c r="C59" s="1" t="s">
        <v>33</v>
      </c>
      <c r="D59" s="16">
        <v>1</v>
      </c>
      <c r="E59" s="17">
        <v>199</v>
      </c>
    </row>
    <row r="60" spans="1:5">
      <c r="A60" s="1" t="s">
        <v>84</v>
      </c>
      <c r="B60" s="1" t="s">
        <v>82</v>
      </c>
      <c r="C60" s="1" t="s">
        <v>33</v>
      </c>
      <c r="D60" s="16">
        <v>1</v>
      </c>
      <c r="E60" s="17">
        <v>299.5</v>
      </c>
    </row>
    <row r="61" spans="1:5">
      <c r="A61" s="1" t="s">
        <v>85</v>
      </c>
      <c r="B61" s="1" t="s">
        <v>30</v>
      </c>
      <c r="C61" s="1" t="s">
        <v>33</v>
      </c>
      <c r="D61" s="16">
        <v>1</v>
      </c>
      <c r="E61" s="17">
        <v>79.900000000000006</v>
      </c>
    </row>
    <row r="62" spans="1:5">
      <c r="A62" s="1" t="s">
        <v>86</v>
      </c>
      <c r="B62" s="1" t="s">
        <v>44</v>
      </c>
      <c r="C62" s="1" t="s">
        <v>24</v>
      </c>
      <c r="D62" s="16">
        <v>1</v>
      </c>
      <c r="E62" s="17">
        <v>319.2</v>
      </c>
    </row>
    <row r="63" spans="1:5">
      <c r="A63" s="1" t="s">
        <v>87</v>
      </c>
      <c r="B63" s="1" t="s">
        <v>27</v>
      </c>
      <c r="C63" s="1" t="s">
        <v>33</v>
      </c>
      <c r="D63" s="16">
        <v>1</v>
      </c>
      <c r="E63" s="17">
        <v>299</v>
      </c>
    </row>
    <row r="64" spans="1:5">
      <c r="A64" s="1" t="s">
        <v>88</v>
      </c>
      <c r="B64" s="1" t="s">
        <v>82</v>
      </c>
      <c r="C64" s="1" t="s">
        <v>24</v>
      </c>
      <c r="D64" s="16">
        <v>1</v>
      </c>
      <c r="E64" s="17">
        <v>999</v>
      </c>
    </row>
    <row r="65" spans="1:5">
      <c r="A65" s="1" t="s">
        <v>60</v>
      </c>
      <c r="B65" s="1" t="s">
        <v>82</v>
      </c>
      <c r="C65" s="1" t="s">
        <v>24</v>
      </c>
      <c r="D65" s="16">
        <v>1</v>
      </c>
      <c r="E65" s="17">
        <v>399</v>
      </c>
    </row>
    <row r="66" spans="1:5">
      <c r="A66" s="1" t="s">
        <v>89</v>
      </c>
      <c r="B66" s="1" t="s">
        <v>23</v>
      </c>
      <c r="C66" s="1" t="s">
        <v>24</v>
      </c>
      <c r="D66" s="16">
        <v>1</v>
      </c>
      <c r="E66" s="17">
        <v>199</v>
      </c>
    </row>
    <row r="67" spans="1:5">
      <c r="A67" s="1" t="s">
        <v>91</v>
      </c>
      <c r="B67" s="1" t="s">
        <v>23</v>
      </c>
      <c r="C67" s="1" t="s">
        <v>24</v>
      </c>
      <c r="D67" s="16">
        <v>1</v>
      </c>
      <c r="E67" s="17">
        <v>699</v>
      </c>
    </row>
    <row r="68" spans="1:5">
      <c r="A68" s="1" t="s">
        <v>92</v>
      </c>
      <c r="B68" s="1" t="s">
        <v>27</v>
      </c>
      <c r="C68" s="1" t="s">
        <v>33</v>
      </c>
      <c r="D68" s="16">
        <v>4</v>
      </c>
      <c r="E68" s="17">
        <v>998</v>
      </c>
    </row>
    <row r="69" spans="1:5">
      <c r="A69" s="1" t="s">
        <v>93</v>
      </c>
      <c r="B69" s="1" t="s">
        <v>23</v>
      </c>
      <c r="C69" s="1" t="s">
        <v>33</v>
      </c>
      <c r="D69" s="16">
        <v>1</v>
      </c>
      <c r="E69" s="17">
        <v>149</v>
      </c>
    </row>
    <row r="70" spans="1:5">
      <c r="A70" s="1" t="s">
        <v>94</v>
      </c>
      <c r="B70" s="1" t="s">
        <v>23</v>
      </c>
      <c r="C70" s="1" t="s">
        <v>33</v>
      </c>
      <c r="D70" s="16">
        <v>1</v>
      </c>
      <c r="E70" s="17">
        <v>679.15</v>
      </c>
    </row>
    <row r="71" spans="1:5">
      <c r="A71" s="1" t="s">
        <v>95</v>
      </c>
      <c r="B71" s="1" t="s">
        <v>23</v>
      </c>
      <c r="C71" s="1" t="s">
        <v>33</v>
      </c>
      <c r="D71" s="16">
        <v>1</v>
      </c>
      <c r="E71" s="17">
        <v>479.2</v>
      </c>
    </row>
    <row r="72" spans="1:5">
      <c r="A72" s="1" t="s">
        <v>60</v>
      </c>
      <c r="B72" s="1" t="s">
        <v>41</v>
      </c>
      <c r="C72" s="1" t="s">
        <v>33</v>
      </c>
      <c r="D72" s="16">
        <v>2</v>
      </c>
      <c r="E72" s="17">
        <v>598.5</v>
      </c>
    </row>
    <row r="73" spans="1:5">
      <c r="A73" s="1" t="s">
        <v>96</v>
      </c>
      <c r="B73" s="1" t="s">
        <v>23</v>
      </c>
      <c r="C73" s="1" t="s">
        <v>24</v>
      </c>
      <c r="D73" s="16">
        <v>1</v>
      </c>
      <c r="E73" s="17">
        <v>499</v>
      </c>
    </row>
    <row r="74" spans="1:5">
      <c r="A74" s="1" t="s">
        <v>80</v>
      </c>
      <c r="B74" s="1" t="s">
        <v>27</v>
      </c>
      <c r="C74" s="1" t="s">
        <v>24</v>
      </c>
      <c r="D74" s="16">
        <v>1</v>
      </c>
      <c r="E74" s="17">
        <v>49.9</v>
      </c>
    </row>
    <row r="75" spans="1:5">
      <c r="A75" s="1" t="s">
        <v>55</v>
      </c>
      <c r="B75" s="1" t="s">
        <v>82</v>
      </c>
      <c r="C75" s="1" t="s">
        <v>24</v>
      </c>
      <c r="D75" s="16">
        <v>1</v>
      </c>
      <c r="E75" s="17">
        <v>299</v>
      </c>
    </row>
    <row r="76" spans="1:5">
      <c r="A76" s="1" t="s">
        <v>97</v>
      </c>
      <c r="B76" s="1" t="s">
        <v>82</v>
      </c>
      <c r="C76" s="1" t="s">
        <v>24</v>
      </c>
      <c r="D76" s="16">
        <v>2</v>
      </c>
      <c r="E76" s="17">
        <v>798</v>
      </c>
    </row>
    <row r="77" spans="1:5">
      <c r="A77" s="1" t="s">
        <v>98</v>
      </c>
      <c r="B77" s="1" t="s">
        <v>30</v>
      </c>
      <c r="C77" s="1" t="s">
        <v>24</v>
      </c>
      <c r="D77" s="16">
        <v>1</v>
      </c>
      <c r="E77" s="17">
        <v>69.900000000000006</v>
      </c>
    </row>
    <row r="78" spans="1:5">
      <c r="A78" s="1" t="s">
        <v>43</v>
      </c>
      <c r="B78" s="1" t="s">
        <v>44</v>
      </c>
      <c r="C78" s="1" t="s">
        <v>24</v>
      </c>
      <c r="D78" s="16">
        <v>2</v>
      </c>
      <c r="E78" s="17">
        <v>748.5</v>
      </c>
    </row>
    <row r="79" spans="1:5">
      <c r="A79" s="1" t="s">
        <v>88</v>
      </c>
      <c r="B79" s="1" t="s">
        <v>23</v>
      </c>
      <c r="C79" s="1" t="s">
        <v>24</v>
      </c>
      <c r="D79" s="16">
        <v>1</v>
      </c>
      <c r="E79" s="17">
        <v>999</v>
      </c>
    </row>
    <row r="80" spans="1:5">
      <c r="A80" s="1" t="s">
        <v>99</v>
      </c>
      <c r="B80" s="1" t="s">
        <v>30</v>
      </c>
      <c r="C80" s="1" t="s">
        <v>24</v>
      </c>
      <c r="D80" s="16">
        <v>1</v>
      </c>
      <c r="E80" s="17">
        <v>299.25</v>
      </c>
    </row>
    <row r="81" spans="1:5">
      <c r="A81" s="1" t="s">
        <v>100</v>
      </c>
      <c r="B81" s="1" t="s">
        <v>30</v>
      </c>
      <c r="C81" s="1" t="s">
        <v>24</v>
      </c>
      <c r="D81" s="16">
        <v>1</v>
      </c>
      <c r="E81" s="17">
        <v>79.2</v>
      </c>
    </row>
    <row r="82" spans="1:5">
      <c r="A82" s="1" t="s">
        <v>5</v>
      </c>
      <c r="B82" s="1" t="s">
        <v>35</v>
      </c>
      <c r="C82" s="1" t="s">
        <v>24</v>
      </c>
      <c r="D82" s="16">
        <v>1</v>
      </c>
      <c r="E82" s="17">
        <v>999</v>
      </c>
    </row>
    <row r="83" spans="1:5">
      <c r="A83" s="1" t="s">
        <v>101</v>
      </c>
      <c r="B83" s="1" t="s">
        <v>30</v>
      </c>
      <c r="C83" s="1" t="s">
        <v>24</v>
      </c>
      <c r="D83" s="16">
        <v>1</v>
      </c>
      <c r="E83" s="17">
        <v>249</v>
      </c>
    </row>
    <row r="84" spans="1:5">
      <c r="A84" s="1" t="s">
        <v>22</v>
      </c>
      <c r="B84" s="1" t="s">
        <v>82</v>
      </c>
      <c r="C84" s="1" t="s">
        <v>24</v>
      </c>
      <c r="D84" s="16">
        <v>1</v>
      </c>
      <c r="E84" s="17">
        <v>399</v>
      </c>
    </row>
    <row r="85" spans="1:5">
      <c r="A85" s="1" t="s">
        <v>102</v>
      </c>
      <c r="B85" s="1" t="s">
        <v>35</v>
      </c>
      <c r="C85" s="1" t="s">
        <v>24</v>
      </c>
      <c r="D85" s="16">
        <v>1</v>
      </c>
      <c r="E85" s="17">
        <v>99</v>
      </c>
    </row>
    <row r="86" spans="1:5">
      <c r="A86" s="1" t="s">
        <v>103</v>
      </c>
      <c r="B86" s="1" t="s">
        <v>23</v>
      </c>
      <c r="C86" s="1" t="s">
        <v>24</v>
      </c>
      <c r="D86" s="16">
        <v>1</v>
      </c>
      <c r="E86" s="17">
        <v>349</v>
      </c>
    </row>
    <row r="87" spans="1:5">
      <c r="A87" s="1" t="s">
        <v>104</v>
      </c>
      <c r="B87" s="1" t="s">
        <v>30</v>
      </c>
      <c r="C87" s="1" t="s">
        <v>24</v>
      </c>
      <c r="D87" s="16">
        <v>1</v>
      </c>
      <c r="E87" s="17">
        <v>349.5</v>
      </c>
    </row>
    <row r="88" spans="1:5">
      <c r="A88" s="1" t="s">
        <v>105</v>
      </c>
      <c r="B88" s="1" t="s">
        <v>23</v>
      </c>
      <c r="C88" s="1" t="s">
        <v>33</v>
      </c>
      <c r="D88" s="16">
        <v>3</v>
      </c>
      <c r="E88" s="17">
        <v>447</v>
      </c>
    </row>
    <row r="89" spans="1:5">
      <c r="A89" s="1" t="s">
        <v>106</v>
      </c>
      <c r="B89" s="1" t="s">
        <v>23</v>
      </c>
      <c r="C89" s="1" t="s">
        <v>33</v>
      </c>
      <c r="D89" s="16">
        <v>1</v>
      </c>
      <c r="E89" s="17">
        <v>599</v>
      </c>
    </row>
    <row r="90" spans="1:5">
      <c r="A90" s="1" t="s">
        <v>107</v>
      </c>
      <c r="B90" s="1" t="s">
        <v>27</v>
      </c>
      <c r="C90" s="1" t="s">
        <v>33</v>
      </c>
      <c r="D90" s="16">
        <v>1</v>
      </c>
      <c r="E90" s="17">
        <v>119.4</v>
      </c>
    </row>
    <row r="91" spans="1:5">
      <c r="A91" s="1" t="s">
        <v>53</v>
      </c>
      <c r="B91" s="1" t="s">
        <v>44</v>
      </c>
      <c r="C91" s="1" t="s">
        <v>24</v>
      </c>
      <c r="D91" s="16">
        <v>1</v>
      </c>
      <c r="E91" s="17">
        <v>499</v>
      </c>
    </row>
    <row r="92" spans="1:5">
      <c r="A92" s="1" t="s">
        <v>108</v>
      </c>
      <c r="B92" s="1" t="s">
        <v>27</v>
      </c>
      <c r="C92" s="1" t="s">
        <v>24</v>
      </c>
      <c r="D92" s="16">
        <v>1</v>
      </c>
      <c r="E92" s="17">
        <v>79.900000000000006</v>
      </c>
    </row>
    <row r="93" spans="1:5">
      <c r="A93" s="1" t="s">
        <v>109</v>
      </c>
      <c r="B93" s="1" t="s">
        <v>23</v>
      </c>
      <c r="C93" s="1" t="s">
        <v>33</v>
      </c>
      <c r="D93" s="16">
        <v>1</v>
      </c>
      <c r="E93" s="17">
        <v>79.900000000000006</v>
      </c>
    </row>
    <row r="94" spans="1:5">
      <c r="A94" s="1" t="s">
        <v>110</v>
      </c>
      <c r="B94" s="1" t="s">
        <v>23</v>
      </c>
      <c r="C94" s="1" t="s">
        <v>33</v>
      </c>
      <c r="D94" s="16">
        <v>1</v>
      </c>
      <c r="E94" s="17">
        <v>149</v>
      </c>
    </row>
    <row r="95" spans="1:5">
      <c r="A95" s="1" t="s">
        <v>111</v>
      </c>
      <c r="B95" s="1" t="s">
        <v>23</v>
      </c>
      <c r="C95" s="1" t="s">
        <v>33</v>
      </c>
      <c r="D95" s="16">
        <v>1</v>
      </c>
      <c r="E95" s="17">
        <v>22.425000000000001</v>
      </c>
    </row>
    <row r="96" spans="1:5">
      <c r="A96" s="1" t="s">
        <v>112</v>
      </c>
      <c r="B96" s="1" t="s">
        <v>23</v>
      </c>
      <c r="C96" s="1" t="s">
        <v>33</v>
      </c>
      <c r="D96" s="16">
        <v>1</v>
      </c>
      <c r="E96" s="17">
        <v>249</v>
      </c>
    </row>
    <row r="97" spans="1:5">
      <c r="A97" s="1" t="s">
        <v>113</v>
      </c>
      <c r="B97" s="1" t="s">
        <v>23</v>
      </c>
      <c r="C97" s="1" t="s">
        <v>33</v>
      </c>
      <c r="D97" s="16">
        <v>1</v>
      </c>
      <c r="E97" s="17">
        <v>149</v>
      </c>
    </row>
    <row r="98" spans="1:5">
      <c r="A98" s="1" t="s">
        <v>114</v>
      </c>
      <c r="B98" s="1" t="s">
        <v>37</v>
      </c>
      <c r="C98" s="1" t="s">
        <v>33</v>
      </c>
      <c r="D98" s="16">
        <v>1</v>
      </c>
      <c r="E98" s="17">
        <v>149</v>
      </c>
    </row>
    <row r="99" spans="1:5">
      <c r="A99" s="1" t="s">
        <v>115</v>
      </c>
      <c r="B99" s="1" t="s">
        <v>35</v>
      </c>
      <c r="C99" s="1" t="s">
        <v>33</v>
      </c>
      <c r="D99" s="16">
        <v>1</v>
      </c>
      <c r="E99" s="17">
        <v>299</v>
      </c>
    </row>
    <row r="100" spans="1:5">
      <c r="A100" s="1" t="s">
        <v>116</v>
      </c>
      <c r="B100" s="1" t="s">
        <v>30</v>
      </c>
      <c r="C100" s="1" t="s">
        <v>24</v>
      </c>
      <c r="D100" s="16">
        <v>1</v>
      </c>
      <c r="E100" s="17">
        <v>299</v>
      </c>
    </row>
    <row r="101" spans="1:5">
      <c r="A101" s="1" t="s">
        <v>117</v>
      </c>
      <c r="B101" s="1" t="s">
        <v>27</v>
      </c>
      <c r="C101" s="1" t="s">
        <v>24</v>
      </c>
      <c r="D101" s="16">
        <v>1</v>
      </c>
      <c r="E101" s="17">
        <v>34.93</v>
      </c>
    </row>
    <row r="102" spans="1:5">
      <c r="A102" s="1" t="s">
        <v>118</v>
      </c>
      <c r="B102" s="1" t="s">
        <v>23</v>
      </c>
      <c r="C102" s="1" t="s">
        <v>24</v>
      </c>
      <c r="D102" s="16">
        <v>1</v>
      </c>
      <c r="E102" s="17">
        <v>299</v>
      </c>
    </row>
    <row r="103" spans="1:5">
      <c r="A103" s="1" t="s">
        <v>119</v>
      </c>
      <c r="B103" s="1" t="s">
        <v>82</v>
      </c>
      <c r="C103" s="1" t="s">
        <v>24</v>
      </c>
      <c r="D103" s="16">
        <v>1</v>
      </c>
      <c r="E103" s="17">
        <v>99.5</v>
      </c>
    </row>
    <row r="104" spans="1:5">
      <c r="A104" s="1" t="s">
        <v>61</v>
      </c>
      <c r="B104" s="1" t="s">
        <v>27</v>
      </c>
      <c r="C104" s="1" t="s">
        <v>24</v>
      </c>
      <c r="D104" s="16">
        <v>1</v>
      </c>
      <c r="E104" s="17">
        <v>299</v>
      </c>
    </row>
    <row r="105" spans="1:5">
      <c r="A105" s="1" t="s">
        <v>7</v>
      </c>
      <c r="B105" s="1" t="s">
        <v>37</v>
      </c>
      <c r="C105" s="1" t="s">
        <v>24</v>
      </c>
      <c r="D105" s="16">
        <v>1</v>
      </c>
      <c r="E105" s="17">
        <v>499</v>
      </c>
    </row>
    <row r="106" spans="1:5">
      <c r="A106" s="1" t="s">
        <v>49</v>
      </c>
      <c r="B106" s="1" t="s">
        <v>27</v>
      </c>
      <c r="C106" s="1" t="s">
        <v>24</v>
      </c>
      <c r="D106" s="16">
        <v>1</v>
      </c>
      <c r="E106" s="17">
        <v>99</v>
      </c>
    </row>
    <row r="107" spans="1:5">
      <c r="A107" s="1" t="s">
        <v>120</v>
      </c>
      <c r="B107" s="1" t="s">
        <v>23</v>
      </c>
      <c r="C107" s="1" t="s">
        <v>24</v>
      </c>
      <c r="D107" s="16">
        <v>1</v>
      </c>
      <c r="E107" s="17">
        <v>99</v>
      </c>
    </row>
    <row r="108" spans="1:5">
      <c r="A108" s="1" t="s">
        <v>109</v>
      </c>
      <c r="B108" s="1" t="s">
        <v>27</v>
      </c>
      <c r="C108" s="1" t="s">
        <v>24</v>
      </c>
      <c r="D108" s="16">
        <v>1</v>
      </c>
      <c r="E108" s="17">
        <v>79.900000000000006</v>
      </c>
    </row>
    <row r="109" spans="1:5">
      <c r="A109" s="1" t="s">
        <v>121</v>
      </c>
      <c r="B109" s="1" t="s">
        <v>35</v>
      </c>
      <c r="C109" s="1" t="s">
        <v>33</v>
      </c>
      <c r="D109" s="16">
        <v>1</v>
      </c>
      <c r="E109" s="17">
        <v>199</v>
      </c>
    </row>
    <row r="110" spans="1:5">
      <c r="A110" s="1" t="s">
        <v>93</v>
      </c>
      <c r="B110" s="1" t="s">
        <v>23</v>
      </c>
      <c r="C110" s="1" t="s">
        <v>33</v>
      </c>
      <c r="D110" s="16">
        <v>1</v>
      </c>
      <c r="E110" s="17">
        <v>149</v>
      </c>
    </row>
    <row r="111" spans="1:5">
      <c r="A111" s="1" t="s">
        <v>122</v>
      </c>
      <c r="B111" s="1" t="s">
        <v>35</v>
      </c>
      <c r="C111" s="1" t="s">
        <v>33</v>
      </c>
      <c r="D111" s="16">
        <v>1</v>
      </c>
      <c r="E111" s="17">
        <v>299</v>
      </c>
    </row>
    <row r="112" spans="1:5">
      <c r="A112" s="1" t="s">
        <v>123</v>
      </c>
      <c r="B112" s="1" t="s">
        <v>27</v>
      </c>
      <c r="C112" s="1" t="s">
        <v>33</v>
      </c>
      <c r="D112" s="16">
        <v>1</v>
      </c>
      <c r="E112" s="17">
        <v>399</v>
      </c>
    </row>
    <row r="113" spans="1:5">
      <c r="A113" s="1" t="s">
        <v>124</v>
      </c>
      <c r="B113" s="1" t="s">
        <v>23</v>
      </c>
      <c r="C113" s="1" t="s">
        <v>33</v>
      </c>
      <c r="D113" s="16">
        <v>1</v>
      </c>
      <c r="E113" s="17">
        <v>74.25</v>
      </c>
    </row>
    <row r="114" spans="1:5">
      <c r="A114" s="1" t="s">
        <v>125</v>
      </c>
      <c r="B114" s="1" t="s">
        <v>23</v>
      </c>
      <c r="C114" s="1" t="s">
        <v>33</v>
      </c>
      <c r="D114" s="16">
        <v>1</v>
      </c>
      <c r="E114" s="17">
        <v>79.900000000000006</v>
      </c>
    </row>
    <row r="115" spans="1:5">
      <c r="A115" s="1" t="s">
        <v>57</v>
      </c>
      <c r="B115" s="1" t="s">
        <v>27</v>
      </c>
      <c r="C115" s="1" t="s">
        <v>24</v>
      </c>
      <c r="D115" s="16">
        <v>1</v>
      </c>
      <c r="E115" s="17">
        <v>478.8</v>
      </c>
    </row>
    <row r="116" spans="1:5">
      <c r="A116" s="1" t="s">
        <v>84</v>
      </c>
      <c r="B116" s="1" t="s">
        <v>44</v>
      </c>
      <c r="C116" s="1" t="s">
        <v>33</v>
      </c>
      <c r="D116" s="16">
        <v>1</v>
      </c>
      <c r="E116" s="17">
        <v>718.8</v>
      </c>
    </row>
    <row r="117" spans="1:5">
      <c r="A117" s="1" t="s">
        <v>126</v>
      </c>
      <c r="B117" s="1" t="s">
        <v>23</v>
      </c>
      <c r="C117" s="1" t="s">
        <v>33</v>
      </c>
      <c r="D117" s="16">
        <v>1</v>
      </c>
      <c r="E117" s="17">
        <v>35.9</v>
      </c>
    </row>
    <row r="118" spans="1:5">
      <c r="A118" s="1" t="s">
        <v>127</v>
      </c>
      <c r="B118" s="1" t="s">
        <v>82</v>
      </c>
      <c r="C118" s="1" t="s">
        <v>33</v>
      </c>
      <c r="D118" s="16">
        <v>1</v>
      </c>
      <c r="E118" s="17">
        <v>79.900000000000006</v>
      </c>
    </row>
    <row r="119" spans="1:5">
      <c r="A119" s="1" t="s">
        <v>128</v>
      </c>
      <c r="B119" s="1" t="s">
        <v>23</v>
      </c>
      <c r="C119" s="1" t="s">
        <v>33</v>
      </c>
      <c r="D119" s="16">
        <v>1</v>
      </c>
      <c r="E119" s="17">
        <v>199</v>
      </c>
    </row>
    <row r="120" spans="1:5">
      <c r="A120" s="1" t="s">
        <v>129</v>
      </c>
      <c r="B120" s="1" t="s">
        <v>27</v>
      </c>
      <c r="C120" s="1" t="s">
        <v>33</v>
      </c>
      <c r="D120" s="16">
        <v>1</v>
      </c>
      <c r="E120" s="17">
        <v>99</v>
      </c>
    </row>
    <row r="121" spans="1:5">
      <c r="A121" s="1" t="s">
        <v>62</v>
      </c>
      <c r="B121" s="1" t="s">
        <v>27</v>
      </c>
      <c r="C121" s="1" t="s">
        <v>24</v>
      </c>
      <c r="D121" s="16">
        <v>1</v>
      </c>
      <c r="E121" s="17">
        <v>1299</v>
      </c>
    </row>
    <row r="122" spans="1:5">
      <c r="A122" s="1" t="s">
        <v>65</v>
      </c>
      <c r="B122" s="1" t="s">
        <v>35</v>
      </c>
      <c r="C122" s="1" t="s">
        <v>33</v>
      </c>
      <c r="D122" s="16">
        <v>1</v>
      </c>
      <c r="E122" s="17">
        <v>69.900000000000006</v>
      </c>
    </row>
    <row r="123" spans="1:5">
      <c r="A123" s="1" t="s">
        <v>130</v>
      </c>
      <c r="B123" s="1" t="s">
        <v>30</v>
      </c>
      <c r="C123" s="1" t="s">
        <v>24</v>
      </c>
      <c r="D123" s="16">
        <v>1</v>
      </c>
      <c r="E123" s="17">
        <v>149</v>
      </c>
    </row>
    <row r="124" spans="1:5">
      <c r="A124" s="1" t="s">
        <v>57</v>
      </c>
      <c r="B124" s="1" t="s">
        <v>27</v>
      </c>
      <c r="C124" s="1" t="s">
        <v>24</v>
      </c>
      <c r="D124" s="16">
        <v>1</v>
      </c>
      <c r="E124" s="17">
        <v>399</v>
      </c>
    </row>
    <row r="125" spans="1:5">
      <c r="A125" s="1" t="s">
        <v>131</v>
      </c>
      <c r="B125" s="1" t="s">
        <v>23</v>
      </c>
      <c r="C125" s="1" t="s">
        <v>24</v>
      </c>
      <c r="D125" s="16">
        <v>1</v>
      </c>
      <c r="E125" s="17">
        <v>254.15</v>
      </c>
    </row>
    <row r="126" spans="1:5">
      <c r="A126" s="1" t="s">
        <v>132</v>
      </c>
      <c r="B126" s="1" t="s">
        <v>27</v>
      </c>
      <c r="C126" s="1" t="s">
        <v>24</v>
      </c>
      <c r="D126" s="16">
        <v>1</v>
      </c>
      <c r="E126" s="17">
        <v>99</v>
      </c>
    </row>
    <row r="127" spans="1:5">
      <c r="A127" s="1" t="s">
        <v>133</v>
      </c>
      <c r="B127" s="1" t="s">
        <v>30</v>
      </c>
      <c r="C127" s="1" t="s">
        <v>24</v>
      </c>
      <c r="D127" s="16">
        <v>1</v>
      </c>
      <c r="E127" s="17">
        <v>199</v>
      </c>
    </row>
    <row r="128" spans="1:5">
      <c r="A128" s="1" t="s">
        <v>81</v>
      </c>
      <c r="B128" s="1" t="s">
        <v>82</v>
      </c>
      <c r="C128" s="1" t="s">
        <v>24</v>
      </c>
      <c r="D128" s="16">
        <v>1</v>
      </c>
      <c r="E128" s="17">
        <v>249</v>
      </c>
    </row>
    <row r="129" spans="1:5">
      <c r="A129" s="1" t="s">
        <v>74</v>
      </c>
      <c r="B129" s="1" t="s">
        <v>23</v>
      </c>
      <c r="C129" s="1" t="s">
        <v>24</v>
      </c>
      <c r="D129" s="16">
        <v>1</v>
      </c>
      <c r="E129" s="17">
        <v>799</v>
      </c>
    </row>
    <row r="130" spans="1:5">
      <c r="A130" s="1" t="s">
        <v>134</v>
      </c>
      <c r="B130" s="1" t="s">
        <v>35</v>
      </c>
      <c r="C130" s="1" t="s">
        <v>33</v>
      </c>
      <c r="D130" s="16">
        <v>2</v>
      </c>
      <c r="E130" s="17">
        <v>1198</v>
      </c>
    </row>
    <row r="131" spans="1:5">
      <c r="A131" s="1" t="s">
        <v>101</v>
      </c>
      <c r="B131" s="1" t="s">
        <v>37</v>
      </c>
      <c r="C131" s="1" t="s">
        <v>33</v>
      </c>
      <c r="D131" s="16">
        <v>1</v>
      </c>
      <c r="E131" s="17">
        <v>249</v>
      </c>
    </row>
    <row r="132" spans="1:5">
      <c r="A132" s="1" t="s">
        <v>135</v>
      </c>
      <c r="B132" s="1" t="s">
        <v>37</v>
      </c>
      <c r="C132" s="1" t="s">
        <v>33</v>
      </c>
      <c r="D132" s="16">
        <v>1</v>
      </c>
      <c r="E132" s="17">
        <v>399</v>
      </c>
    </row>
    <row r="133" spans="1:5">
      <c r="A133" s="1" t="s">
        <v>127</v>
      </c>
      <c r="B133" s="1" t="s">
        <v>27</v>
      </c>
      <c r="C133" s="1" t="s">
        <v>33</v>
      </c>
      <c r="D133" s="16">
        <v>1</v>
      </c>
      <c r="E133" s="17">
        <v>79.900000000000006</v>
      </c>
    </row>
    <row r="134" spans="1:5">
      <c r="A134" s="1" t="s">
        <v>97</v>
      </c>
      <c r="B134" s="1" t="s">
        <v>23</v>
      </c>
      <c r="C134" s="1" t="s">
        <v>33</v>
      </c>
      <c r="D134" s="16">
        <v>1</v>
      </c>
      <c r="E134" s="17">
        <v>399</v>
      </c>
    </row>
    <row r="135" spans="1:5">
      <c r="A135" s="1" t="s">
        <v>136</v>
      </c>
      <c r="B135" s="1" t="s">
        <v>30</v>
      </c>
      <c r="C135" s="1" t="s">
        <v>33</v>
      </c>
      <c r="D135" s="16">
        <v>1</v>
      </c>
      <c r="E135" s="17">
        <v>299</v>
      </c>
    </row>
    <row r="136" spans="1:5">
      <c r="A136" s="1" t="s">
        <v>6</v>
      </c>
      <c r="B136" s="1" t="s">
        <v>30</v>
      </c>
      <c r="C136" s="1" t="s">
        <v>33</v>
      </c>
      <c r="D136" s="16">
        <v>1</v>
      </c>
      <c r="E136" s="17">
        <v>799</v>
      </c>
    </row>
    <row r="137" spans="1:5">
      <c r="A137" s="1" t="s">
        <v>137</v>
      </c>
      <c r="B137" s="1" t="s">
        <v>23</v>
      </c>
      <c r="C137" s="1" t="s">
        <v>33</v>
      </c>
      <c r="D137" s="16">
        <v>1</v>
      </c>
      <c r="E137" s="17">
        <v>149</v>
      </c>
    </row>
    <row r="138" spans="1:5">
      <c r="A138" s="1" t="s">
        <v>104</v>
      </c>
      <c r="B138" s="1" t="s">
        <v>27</v>
      </c>
      <c r="C138" s="1" t="s">
        <v>33</v>
      </c>
      <c r="D138" s="16">
        <v>1</v>
      </c>
      <c r="E138" s="17">
        <v>699</v>
      </c>
    </row>
    <row r="139" spans="1:5">
      <c r="A139" s="1" t="s">
        <v>46</v>
      </c>
      <c r="B139" s="1" t="s">
        <v>30</v>
      </c>
      <c r="C139" s="1" t="s">
        <v>33</v>
      </c>
      <c r="D139" s="16">
        <v>1</v>
      </c>
      <c r="E139" s="17">
        <v>79.900000000000006</v>
      </c>
    </row>
    <row r="140" spans="1:5">
      <c r="A140" s="1" t="s">
        <v>63</v>
      </c>
      <c r="B140" s="1" t="s">
        <v>23</v>
      </c>
      <c r="C140" s="1" t="s">
        <v>33</v>
      </c>
      <c r="D140" s="16">
        <v>1</v>
      </c>
      <c r="E140" s="17">
        <v>499</v>
      </c>
    </row>
    <row r="141" spans="1:5">
      <c r="A141" s="1" t="s">
        <v>52</v>
      </c>
      <c r="B141" s="1" t="s">
        <v>23</v>
      </c>
      <c r="C141" s="1" t="s">
        <v>33</v>
      </c>
      <c r="D141" s="16">
        <v>1</v>
      </c>
      <c r="E141" s="17">
        <v>103.2</v>
      </c>
    </row>
    <row r="142" spans="1:5">
      <c r="A142" s="1" t="s">
        <v>62</v>
      </c>
      <c r="B142" s="1" t="s">
        <v>27</v>
      </c>
      <c r="C142" s="1" t="s">
        <v>24</v>
      </c>
      <c r="D142" s="16">
        <v>1</v>
      </c>
      <c r="E142" s="17">
        <v>649.5</v>
      </c>
    </row>
    <row r="143" spans="1:5">
      <c r="A143" s="1" t="s">
        <v>138</v>
      </c>
      <c r="B143" s="1" t="s">
        <v>27</v>
      </c>
      <c r="C143" s="1" t="s">
        <v>24</v>
      </c>
      <c r="D143" s="16">
        <v>1</v>
      </c>
      <c r="E143" s="17">
        <v>249</v>
      </c>
    </row>
    <row r="144" spans="1:5">
      <c r="A144" s="1" t="s">
        <v>139</v>
      </c>
      <c r="B144" s="1" t="s">
        <v>23</v>
      </c>
      <c r="C144" s="1" t="s">
        <v>24</v>
      </c>
      <c r="D144" s="16">
        <v>1</v>
      </c>
      <c r="E144" s="17">
        <v>199</v>
      </c>
    </row>
    <row r="145" spans="1:5">
      <c r="A145" s="1" t="s">
        <v>140</v>
      </c>
      <c r="B145" s="1" t="s">
        <v>23</v>
      </c>
      <c r="C145" s="1" t="s">
        <v>24</v>
      </c>
      <c r="D145" s="16">
        <v>1</v>
      </c>
      <c r="E145" s="17">
        <v>399</v>
      </c>
    </row>
    <row r="146" spans="1:5">
      <c r="A146" s="1" t="s">
        <v>56</v>
      </c>
      <c r="B146" s="1" t="s">
        <v>141</v>
      </c>
      <c r="C146" s="1" t="s">
        <v>24</v>
      </c>
      <c r="D146" s="16">
        <v>1</v>
      </c>
      <c r="E146" s="17">
        <v>149.5</v>
      </c>
    </row>
    <row r="147" spans="1:5">
      <c r="A147" s="1" t="s">
        <v>105</v>
      </c>
      <c r="B147" s="1" t="s">
        <v>23</v>
      </c>
      <c r="C147" s="1" t="s">
        <v>24</v>
      </c>
      <c r="D147" s="16">
        <v>1</v>
      </c>
      <c r="E147" s="17">
        <v>149</v>
      </c>
    </row>
    <row r="148" spans="1:5">
      <c r="A148" s="1" t="s">
        <v>98</v>
      </c>
      <c r="B148" s="1" t="s">
        <v>23</v>
      </c>
      <c r="C148" s="1" t="s">
        <v>33</v>
      </c>
      <c r="D148" s="16">
        <v>4</v>
      </c>
      <c r="E148" s="17">
        <v>279.60000000000002</v>
      </c>
    </row>
    <row r="149" spans="1:5">
      <c r="A149" s="1" t="s">
        <v>142</v>
      </c>
      <c r="B149" s="1" t="s">
        <v>27</v>
      </c>
      <c r="C149" s="1" t="s">
        <v>33</v>
      </c>
      <c r="D149" s="16">
        <v>3</v>
      </c>
      <c r="E149" s="17">
        <v>447</v>
      </c>
    </row>
    <row r="150" spans="1:5">
      <c r="A150" s="1" t="s">
        <v>143</v>
      </c>
      <c r="B150" s="1" t="s">
        <v>23</v>
      </c>
      <c r="C150" s="1" t="s">
        <v>33</v>
      </c>
      <c r="D150" s="16">
        <v>1</v>
      </c>
      <c r="E150" s="17">
        <v>249</v>
      </c>
    </row>
    <row r="151" spans="1:5">
      <c r="A151" s="1" t="s">
        <v>144</v>
      </c>
      <c r="B151" s="1" t="s">
        <v>41</v>
      </c>
      <c r="C151" s="1" t="s">
        <v>33</v>
      </c>
      <c r="D151" s="16">
        <v>1</v>
      </c>
      <c r="E151" s="17">
        <v>178.8</v>
      </c>
    </row>
    <row r="152" spans="1:5">
      <c r="A152" s="1" t="s">
        <v>100</v>
      </c>
      <c r="B152" s="1" t="s">
        <v>27</v>
      </c>
      <c r="C152" s="1" t="s">
        <v>33</v>
      </c>
      <c r="D152" s="16">
        <v>1</v>
      </c>
      <c r="E152" s="17">
        <v>118.8</v>
      </c>
    </row>
    <row r="153" spans="1:5">
      <c r="A153" s="1" t="s">
        <v>109</v>
      </c>
      <c r="B153" s="1" t="s">
        <v>39</v>
      </c>
      <c r="C153" s="1" t="s">
        <v>33</v>
      </c>
      <c r="D153" s="16">
        <v>2</v>
      </c>
      <c r="E153" s="17">
        <v>163</v>
      </c>
    </row>
    <row r="154" spans="1:5">
      <c r="A154" s="1" t="s">
        <v>45</v>
      </c>
      <c r="B154" s="1" t="s">
        <v>30</v>
      </c>
      <c r="C154" s="1" t="s">
        <v>24</v>
      </c>
      <c r="D154" s="16">
        <v>1</v>
      </c>
      <c r="E154" s="17">
        <v>149</v>
      </c>
    </row>
    <row r="155" spans="1:5">
      <c r="A155" s="1" t="s">
        <v>10</v>
      </c>
      <c r="B155" s="1" t="s">
        <v>41</v>
      </c>
      <c r="C155" s="1" t="s">
        <v>24</v>
      </c>
      <c r="D155" s="16">
        <v>1</v>
      </c>
      <c r="E155" s="17">
        <v>799</v>
      </c>
    </row>
    <row r="156" spans="1:5">
      <c r="A156" s="1" t="s">
        <v>145</v>
      </c>
      <c r="B156" s="1" t="s">
        <v>35</v>
      </c>
      <c r="C156" s="1" t="s">
        <v>33</v>
      </c>
      <c r="D156" s="16">
        <v>1</v>
      </c>
      <c r="E156" s="17">
        <v>29.9</v>
      </c>
    </row>
    <row r="157" spans="1:5">
      <c r="A157" s="1" t="s">
        <v>50</v>
      </c>
      <c r="B157" s="1" t="s">
        <v>41</v>
      </c>
      <c r="C157" s="1" t="s">
        <v>33</v>
      </c>
      <c r="D157" s="16">
        <v>1</v>
      </c>
      <c r="E157" s="17">
        <v>99</v>
      </c>
    </row>
    <row r="158" spans="1:5">
      <c r="A158" s="1" t="s">
        <v>146</v>
      </c>
      <c r="B158" s="1" t="s">
        <v>23</v>
      </c>
      <c r="C158" s="1" t="s">
        <v>33</v>
      </c>
      <c r="D158" s="16">
        <v>1</v>
      </c>
      <c r="E158" s="17">
        <v>399</v>
      </c>
    </row>
    <row r="159" spans="1:5">
      <c r="A159" s="1" t="s">
        <v>106</v>
      </c>
      <c r="B159" s="1" t="s">
        <v>82</v>
      </c>
      <c r="C159" s="1" t="s">
        <v>33</v>
      </c>
      <c r="D159" s="16">
        <v>1</v>
      </c>
      <c r="E159" s="17">
        <v>599</v>
      </c>
    </row>
    <row r="160" spans="1:5">
      <c r="A160" s="1" t="s">
        <v>147</v>
      </c>
      <c r="B160" s="1" t="s">
        <v>30</v>
      </c>
      <c r="C160" s="1" t="s">
        <v>24</v>
      </c>
      <c r="D160" s="16">
        <v>1</v>
      </c>
      <c r="E160" s="17">
        <v>149</v>
      </c>
    </row>
    <row r="161" spans="1:5">
      <c r="A161" s="1" t="s">
        <v>148</v>
      </c>
      <c r="B161" s="1" t="s">
        <v>23</v>
      </c>
      <c r="C161" s="1" t="s">
        <v>24</v>
      </c>
      <c r="D161" s="16">
        <v>1</v>
      </c>
      <c r="E161" s="17">
        <v>299</v>
      </c>
    </row>
    <row r="162" spans="1:5">
      <c r="A162" s="1" t="s">
        <v>7</v>
      </c>
      <c r="B162" s="1" t="s">
        <v>37</v>
      </c>
      <c r="C162" s="1" t="s">
        <v>24</v>
      </c>
      <c r="D162" s="16">
        <v>1</v>
      </c>
      <c r="E162" s="17">
        <v>499</v>
      </c>
    </row>
    <row r="163" spans="1:5">
      <c r="A163" s="1" t="s">
        <v>133</v>
      </c>
      <c r="B163" s="1" t="s">
        <v>23</v>
      </c>
      <c r="C163" s="1" t="s">
        <v>24</v>
      </c>
      <c r="D163" s="16">
        <v>1</v>
      </c>
      <c r="E163" s="17">
        <v>199</v>
      </c>
    </row>
    <row r="164" spans="1:5">
      <c r="A164" s="1" t="s">
        <v>149</v>
      </c>
      <c r="B164" s="1" t="s">
        <v>23</v>
      </c>
      <c r="C164" s="1" t="s">
        <v>24</v>
      </c>
      <c r="D164" s="16">
        <v>1</v>
      </c>
      <c r="E164" s="17">
        <v>149</v>
      </c>
    </row>
    <row r="165" spans="1:5">
      <c r="A165" s="1" t="s">
        <v>150</v>
      </c>
      <c r="B165" s="1" t="s">
        <v>30</v>
      </c>
      <c r="C165" s="1" t="s">
        <v>24</v>
      </c>
      <c r="D165" s="16">
        <v>1</v>
      </c>
      <c r="E165" s="17">
        <v>149</v>
      </c>
    </row>
    <row r="166" spans="1:5">
      <c r="A166" s="1" t="s">
        <v>69</v>
      </c>
      <c r="B166" s="1" t="s">
        <v>23</v>
      </c>
      <c r="C166" s="1" t="s">
        <v>24</v>
      </c>
      <c r="D166" s="16">
        <v>1</v>
      </c>
      <c r="E166" s="17">
        <v>149</v>
      </c>
    </row>
    <row r="167" spans="1:5">
      <c r="A167" s="1" t="s">
        <v>60</v>
      </c>
      <c r="B167" s="1" t="s">
        <v>23</v>
      </c>
      <c r="C167" s="1" t="s">
        <v>33</v>
      </c>
      <c r="D167" s="16">
        <v>1</v>
      </c>
      <c r="E167" s="17">
        <v>399</v>
      </c>
    </row>
    <row r="168" spans="1:5">
      <c r="A168" s="1" t="s">
        <v>103</v>
      </c>
      <c r="B168" s="1" t="s">
        <v>23</v>
      </c>
      <c r="C168" s="1" t="s">
        <v>24</v>
      </c>
      <c r="D168" s="16">
        <v>1</v>
      </c>
      <c r="E168" s="17">
        <v>349</v>
      </c>
    </row>
    <row r="169" spans="1:5">
      <c r="A169" s="1" t="s">
        <v>151</v>
      </c>
      <c r="B169" s="1" t="s">
        <v>82</v>
      </c>
      <c r="C169" s="1" t="s">
        <v>33</v>
      </c>
      <c r="D169" s="16">
        <v>1</v>
      </c>
      <c r="E169" s="17">
        <v>299</v>
      </c>
    </row>
    <row r="170" spans="1:5">
      <c r="A170" s="1" t="s">
        <v>149</v>
      </c>
      <c r="B170" s="1" t="s">
        <v>27</v>
      </c>
      <c r="C170" s="1" t="s">
        <v>33</v>
      </c>
      <c r="D170" s="16">
        <v>1</v>
      </c>
      <c r="E170" s="17">
        <v>104.3</v>
      </c>
    </row>
    <row r="171" spans="1:5">
      <c r="A171" s="1" t="s">
        <v>152</v>
      </c>
      <c r="B171" s="1" t="s">
        <v>39</v>
      </c>
      <c r="C171" s="1" t="s">
        <v>33</v>
      </c>
      <c r="D171" s="16">
        <v>1</v>
      </c>
      <c r="E171" s="17">
        <v>29.9</v>
      </c>
    </row>
    <row r="172" spans="1:5">
      <c r="A172" s="1" t="s">
        <v>153</v>
      </c>
      <c r="B172" s="1" t="s">
        <v>44</v>
      </c>
      <c r="C172" s="1" t="s">
        <v>24</v>
      </c>
      <c r="D172" s="16">
        <v>1</v>
      </c>
      <c r="E172" s="17">
        <v>199</v>
      </c>
    </row>
    <row r="173" spans="1:5">
      <c r="A173" s="1" t="s">
        <v>132</v>
      </c>
      <c r="B173" s="1" t="s">
        <v>41</v>
      </c>
      <c r="C173" s="1" t="s">
        <v>24</v>
      </c>
      <c r="D173" s="16">
        <v>1</v>
      </c>
      <c r="E173" s="17">
        <v>99</v>
      </c>
    </row>
    <row r="174" spans="1:5">
      <c r="A174" s="1" t="s">
        <v>129</v>
      </c>
      <c r="B174" s="1" t="s">
        <v>39</v>
      </c>
      <c r="C174" s="1" t="s">
        <v>24</v>
      </c>
      <c r="D174" s="16">
        <v>4</v>
      </c>
      <c r="E174" s="17">
        <v>396</v>
      </c>
    </row>
    <row r="175" spans="1:5">
      <c r="A175" s="1" t="s">
        <v>74</v>
      </c>
      <c r="B175" s="1" t="s">
        <v>35</v>
      </c>
      <c r="C175" s="1" t="s">
        <v>24</v>
      </c>
      <c r="D175" s="16">
        <v>1</v>
      </c>
      <c r="E175" s="17">
        <v>639.20000000000005</v>
      </c>
    </row>
    <row r="176" spans="1:5">
      <c r="A176" s="1" t="s">
        <v>87</v>
      </c>
      <c r="B176" s="1" t="s">
        <v>141</v>
      </c>
      <c r="C176" s="1" t="s">
        <v>33</v>
      </c>
      <c r="D176" s="16">
        <v>1</v>
      </c>
      <c r="E176" s="17">
        <v>299</v>
      </c>
    </row>
    <row r="177" spans="1:5">
      <c r="A177" s="1" t="s">
        <v>145</v>
      </c>
      <c r="B177" s="1" t="s">
        <v>35</v>
      </c>
      <c r="C177" s="1" t="s">
        <v>24</v>
      </c>
      <c r="D177" s="16">
        <v>1</v>
      </c>
      <c r="E177" s="17">
        <v>35.9</v>
      </c>
    </row>
    <row r="178" spans="1:5">
      <c r="A178" s="1" t="s">
        <v>132</v>
      </c>
      <c r="B178" s="1" t="s">
        <v>41</v>
      </c>
      <c r="C178" s="1" t="s">
        <v>24</v>
      </c>
      <c r="D178" s="16">
        <v>1</v>
      </c>
      <c r="E178" s="17">
        <v>118.8</v>
      </c>
    </row>
    <row r="179" spans="1:5">
      <c r="A179" s="1" t="s">
        <v>154</v>
      </c>
      <c r="B179" s="1" t="s">
        <v>35</v>
      </c>
      <c r="C179" s="1" t="s">
        <v>33</v>
      </c>
      <c r="D179" s="16">
        <v>1</v>
      </c>
      <c r="E179" s="17">
        <v>154.80000000000001</v>
      </c>
    </row>
    <row r="180" spans="1:5">
      <c r="A180" s="1" t="s">
        <v>46</v>
      </c>
      <c r="B180" s="1" t="s">
        <v>23</v>
      </c>
      <c r="C180" s="1" t="s">
        <v>33</v>
      </c>
      <c r="D180" s="16">
        <v>1</v>
      </c>
      <c r="E180" s="17">
        <v>95.9</v>
      </c>
    </row>
    <row r="181" spans="1:5">
      <c r="A181" s="1" t="s">
        <v>155</v>
      </c>
      <c r="B181" s="1" t="s">
        <v>30</v>
      </c>
      <c r="C181" s="1" t="s">
        <v>33</v>
      </c>
      <c r="D181" s="16">
        <v>1</v>
      </c>
      <c r="E181" s="17">
        <v>95.9</v>
      </c>
    </row>
    <row r="182" spans="1:5">
      <c r="A182" s="1" t="s">
        <v>83</v>
      </c>
      <c r="B182" s="1" t="s">
        <v>37</v>
      </c>
      <c r="C182" s="1" t="s">
        <v>33</v>
      </c>
      <c r="D182" s="16">
        <v>1</v>
      </c>
      <c r="E182" s="17">
        <v>238.8</v>
      </c>
    </row>
    <row r="183" spans="1:5">
      <c r="A183" s="1" t="s">
        <v>156</v>
      </c>
      <c r="B183" s="1" t="s">
        <v>82</v>
      </c>
      <c r="C183" s="1" t="s">
        <v>24</v>
      </c>
      <c r="D183" s="16">
        <v>1</v>
      </c>
      <c r="E183" s="17">
        <v>178.8</v>
      </c>
    </row>
    <row r="184" spans="1:5">
      <c r="A184" s="1" t="s">
        <v>157</v>
      </c>
      <c r="B184" s="1" t="s">
        <v>37</v>
      </c>
      <c r="C184" s="1" t="s">
        <v>33</v>
      </c>
      <c r="D184" s="16">
        <v>1</v>
      </c>
      <c r="E184" s="17">
        <v>149</v>
      </c>
    </row>
    <row r="185" spans="1:5">
      <c r="A185" s="1" t="s">
        <v>99</v>
      </c>
      <c r="B185" s="1" t="s">
        <v>41</v>
      </c>
      <c r="C185" s="1" t="s">
        <v>33</v>
      </c>
      <c r="D185" s="16">
        <v>1</v>
      </c>
      <c r="E185" s="17">
        <v>299.25</v>
      </c>
    </row>
    <row r="186" spans="1:5">
      <c r="A186" s="1" t="s">
        <v>42</v>
      </c>
      <c r="B186" s="1" t="s">
        <v>39</v>
      </c>
      <c r="C186" s="1" t="s">
        <v>33</v>
      </c>
      <c r="D186" s="16">
        <v>1</v>
      </c>
      <c r="E186" s="17">
        <v>599</v>
      </c>
    </row>
    <row r="187" spans="1:5">
      <c r="A187" s="1" t="s">
        <v>78</v>
      </c>
      <c r="B187" s="1" t="s">
        <v>23</v>
      </c>
      <c r="C187" s="1" t="s">
        <v>33</v>
      </c>
      <c r="D187" s="16">
        <v>1</v>
      </c>
      <c r="E187" s="17">
        <v>499</v>
      </c>
    </row>
    <row r="188" spans="1:5">
      <c r="A188" s="1" t="s">
        <v>158</v>
      </c>
      <c r="B188" s="1" t="s">
        <v>41</v>
      </c>
      <c r="C188" s="1" t="s">
        <v>33</v>
      </c>
      <c r="D188" s="16">
        <v>1</v>
      </c>
      <c r="E188" s="17">
        <v>699</v>
      </c>
    </row>
    <row r="189" spans="1:5">
      <c r="A189" s="1" t="s">
        <v>52</v>
      </c>
      <c r="B189" s="1" t="s">
        <v>23</v>
      </c>
      <c r="C189" s="1" t="s">
        <v>33</v>
      </c>
      <c r="D189" s="16">
        <v>1</v>
      </c>
      <c r="E189" s="17">
        <v>129</v>
      </c>
    </row>
    <row r="190" spans="1:5">
      <c r="A190" s="1" t="s">
        <v>159</v>
      </c>
      <c r="B190" s="1" t="s">
        <v>23</v>
      </c>
      <c r="C190" s="1" t="s">
        <v>33</v>
      </c>
      <c r="D190" s="16">
        <v>1</v>
      </c>
      <c r="E190" s="17">
        <v>319.2</v>
      </c>
    </row>
    <row r="191" spans="1:5">
      <c r="A191" s="1" t="s">
        <v>88</v>
      </c>
      <c r="B191" s="1" t="s">
        <v>23</v>
      </c>
      <c r="C191" s="1" t="s">
        <v>33</v>
      </c>
      <c r="D191" s="16">
        <v>1</v>
      </c>
      <c r="E191" s="17">
        <v>999</v>
      </c>
    </row>
    <row r="192" spans="1:5">
      <c r="A192" s="1" t="s">
        <v>160</v>
      </c>
      <c r="B192" s="1" t="s">
        <v>35</v>
      </c>
      <c r="C192" s="1" t="s">
        <v>33</v>
      </c>
      <c r="D192" s="16">
        <v>1</v>
      </c>
      <c r="E192" s="17">
        <v>244.3</v>
      </c>
    </row>
    <row r="193" spans="1:5">
      <c r="A193" s="1" t="s">
        <v>161</v>
      </c>
      <c r="B193" s="1" t="s">
        <v>30</v>
      </c>
      <c r="C193" s="1" t="s">
        <v>33</v>
      </c>
      <c r="D193" s="16">
        <v>1</v>
      </c>
      <c r="E193" s="17">
        <v>149</v>
      </c>
    </row>
    <row r="194" spans="1:5">
      <c r="A194" s="1" t="s">
        <v>71</v>
      </c>
      <c r="B194" s="1" t="s">
        <v>35</v>
      </c>
      <c r="C194" s="1" t="s">
        <v>24</v>
      </c>
      <c r="D194" s="16">
        <v>1</v>
      </c>
      <c r="E194" s="17">
        <v>639.20000000000005</v>
      </c>
    </row>
    <row r="195" spans="1:5">
      <c r="A195" s="1" t="s">
        <v>107</v>
      </c>
      <c r="B195" s="1" t="s">
        <v>27</v>
      </c>
      <c r="C195" s="1" t="s">
        <v>33</v>
      </c>
      <c r="D195" s="16">
        <v>1</v>
      </c>
      <c r="E195" s="17">
        <v>119.4</v>
      </c>
    </row>
    <row r="196" spans="1:5">
      <c r="A196" s="1" t="s">
        <v>156</v>
      </c>
      <c r="B196" s="1" t="s">
        <v>30</v>
      </c>
      <c r="C196" s="1" t="s">
        <v>24</v>
      </c>
      <c r="D196" s="16">
        <v>1</v>
      </c>
      <c r="E196" s="17">
        <v>149</v>
      </c>
    </row>
    <row r="197" spans="1:5">
      <c r="A197" s="1" t="s">
        <v>8</v>
      </c>
      <c r="B197" s="1" t="s">
        <v>23</v>
      </c>
      <c r="C197" s="1" t="s">
        <v>24</v>
      </c>
      <c r="D197" s="16">
        <v>1</v>
      </c>
      <c r="E197" s="17">
        <v>999</v>
      </c>
    </row>
    <row r="198" spans="1:5">
      <c r="A198" s="1" t="s">
        <v>162</v>
      </c>
      <c r="B198" s="1" t="s">
        <v>39</v>
      </c>
      <c r="C198" s="1" t="s">
        <v>24</v>
      </c>
      <c r="D198" s="16">
        <v>1</v>
      </c>
      <c r="E198" s="17">
        <v>97.02</v>
      </c>
    </row>
    <row r="199" spans="1:5">
      <c r="A199" s="1" t="s">
        <v>110</v>
      </c>
      <c r="B199" s="1" t="s">
        <v>23</v>
      </c>
      <c r="C199" s="1" t="s">
        <v>33</v>
      </c>
      <c r="D199" s="16">
        <v>1</v>
      </c>
      <c r="E199" s="17">
        <v>149</v>
      </c>
    </row>
    <row r="200" spans="1:5">
      <c r="A200" s="1" t="s">
        <v>12</v>
      </c>
      <c r="B200" s="1" t="s">
        <v>23</v>
      </c>
      <c r="C200" s="1" t="s">
        <v>33</v>
      </c>
      <c r="D200" s="16">
        <v>1</v>
      </c>
      <c r="E200" s="17">
        <v>599</v>
      </c>
    </row>
    <row r="201" spans="1:5">
      <c r="A201" s="1" t="s">
        <v>36</v>
      </c>
      <c r="B201" s="1" t="s">
        <v>35</v>
      </c>
      <c r="C201" s="1" t="s">
        <v>33</v>
      </c>
      <c r="D201" s="16">
        <v>1</v>
      </c>
      <c r="E201" s="17">
        <v>99</v>
      </c>
    </row>
    <row r="202" spans="1:5">
      <c r="A202" s="1" t="s">
        <v>142</v>
      </c>
      <c r="B202" s="1" t="s">
        <v>27</v>
      </c>
      <c r="C202" s="1" t="s">
        <v>33</v>
      </c>
      <c r="D202" s="16">
        <v>1</v>
      </c>
      <c r="E202" s="17">
        <v>149</v>
      </c>
    </row>
    <row r="203" spans="1:5">
      <c r="A203" s="1" t="s">
        <v>105</v>
      </c>
      <c r="B203" s="1" t="s">
        <v>27</v>
      </c>
      <c r="C203" s="1" t="s">
        <v>33</v>
      </c>
      <c r="D203" s="16">
        <v>1</v>
      </c>
      <c r="E203" s="17">
        <v>149</v>
      </c>
    </row>
    <row r="204" spans="1:5">
      <c r="A204" s="1" t="s">
        <v>66</v>
      </c>
      <c r="B204" s="1" t="s">
        <v>27</v>
      </c>
      <c r="C204" s="1" t="s">
        <v>33</v>
      </c>
      <c r="D204" s="16">
        <v>1</v>
      </c>
      <c r="E204" s="17">
        <v>149</v>
      </c>
    </row>
    <row r="205" spans="1:5">
      <c r="A205" s="1" t="s">
        <v>163</v>
      </c>
      <c r="B205" s="1" t="s">
        <v>35</v>
      </c>
      <c r="C205" s="1" t="s">
        <v>33</v>
      </c>
      <c r="D205" s="16">
        <v>2</v>
      </c>
      <c r="E205" s="17">
        <v>798</v>
      </c>
    </row>
    <row r="206" spans="1:5">
      <c r="A206" s="1" t="s">
        <v>72</v>
      </c>
      <c r="B206" s="1" t="s">
        <v>23</v>
      </c>
      <c r="C206" s="1" t="s">
        <v>24</v>
      </c>
      <c r="D206" s="16">
        <v>1</v>
      </c>
      <c r="E206" s="17">
        <v>699</v>
      </c>
    </row>
    <row r="207" spans="1:5">
      <c r="A207" s="1" t="s">
        <v>164</v>
      </c>
      <c r="B207" s="1" t="s">
        <v>30</v>
      </c>
      <c r="C207" s="1" t="s">
        <v>24</v>
      </c>
      <c r="D207" s="16">
        <v>1</v>
      </c>
      <c r="E207" s="17">
        <v>199</v>
      </c>
    </row>
    <row r="208" spans="1:5">
      <c r="A208" s="1" t="s">
        <v>156</v>
      </c>
      <c r="B208" s="1" t="s">
        <v>23</v>
      </c>
      <c r="C208" s="1" t="s">
        <v>24</v>
      </c>
      <c r="D208" s="16">
        <v>1</v>
      </c>
      <c r="E208" s="17">
        <v>104.3</v>
      </c>
    </row>
    <row r="209" spans="1:5">
      <c r="A209" s="1" t="s">
        <v>165</v>
      </c>
      <c r="B209" s="1" t="s">
        <v>23</v>
      </c>
      <c r="C209" s="1" t="s">
        <v>24</v>
      </c>
      <c r="D209" s="16">
        <v>1</v>
      </c>
      <c r="E209" s="17">
        <v>499</v>
      </c>
    </row>
    <row r="210" spans="1:5">
      <c r="A210" s="1" t="s">
        <v>137</v>
      </c>
      <c r="B210" s="1" t="s">
        <v>23</v>
      </c>
      <c r="C210" s="1" t="s">
        <v>24</v>
      </c>
      <c r="D210" s="16">
        <v>1</v>
      </c>
      <c r="E210" s="17">
        <v>149</v>
      </c>
    </row>
    <row r="211" spans="1:5">
      <c r="A211" s="1" t="s">
        <v>162</v>
      </c>
      <c r="B211" s="1" t="s">
        <v>37</v>
      </c>
      <c r="C211" s="1" t="s">
        <v>24</v>
      </c>
      <c r="D211" s="16">
        <v>1</v>
      </c>
      <c r="E211" s="17">
        <v>99</v>
      </c>
    </row>
    <row r="212" spans="1:5">
      <c r="A212" s="1" t="s">
        <v>166</v>
      </c>
      <c r="B212" s="1" t="s">
        <v>27</v>
      </c>
      <c r="C212" s="1" t="s">
        <v>33</v>
      </c>
      <c r="D212" s="16">
        <v>2</v>
      </c>
      <c r="E212" s="17">
        <v>598</v>
      </c>
    </row>
    <row r="213" spans="1:5">
      <c r="A213" s="1" t="s">
        <v>167</v>
      </c>
      <c r="B213" s="1" t="s">
        <v>23</v>
      </c>
      <c r="C213" s="1" t="s">
        <v>33</v>
      </c>
      <c r="D213" s="16">
        <v>1</v>
      </c>
      <c r="E213" s="17">
        <v>999</v>
      </c>
    </row>
    <row r="214" spans="1:5">
      <c r="A214" s="1" t="s">
        <v>6</v>
      </c>
      <c r="B214" s="1" t="s">
        <v>37</v>
      </c>
      <c r="C214" s="1" t="s">
        <v>24</v>
      </c>
      <c r="D214" s="16">
        <v>1</v>
      </c>
      <c r="E214" s="17">
        <v>958.8</v>
      </c>
    </row>
    <row r="215" spans="1:5">
      <c r="A215" s="1" t="s">
        <v>168</v>
      </c>
      <c r="B215" s="1" t="s">
        <v>27</v>
      </c>
      <c r="C215" s="1" t="s">
        <v>33</v>
      </c>
      <c r="D215" s="16">
        <v>1</v>
      </c>
      <c r="E215" s="17">
        <v>178.8</v>
      </c>
    </row>
    <row r="216" spans="1:5">
      <c r="A216" s="1" t="s">
        <v>109</v>
      </c>
      <c r="B216" s="1" t="s">
        <v>27</v>
      </c>
      <c r="C216" s="1" t="s">
        <v>33</v>
      </c>
      <c r="D216" s="16">
        <v>1</v>
      </c>
      <c r="E216" s="17">
        <v>95.9</v>
      </c>
    </row>
    <row r="217" spans="1:5">
      <c r="A217" s="1" t="s">
        <v>102</v>
      </c>
      <c r="B217" s="1" t="s">
        <v>35</v>
      </c>
      <c r="C217" s="1" t="s">
        <v>33</v>
      </c>
      <c r="D217" s="16">
        <v>1</v>
      </c>
      <c r="E217" s="17">
        <v>118.8</v>
      </c>
    </row>
    <row r="218" spans="1:5">
      <c r="A218" s="1" t="s">
        <v>92</v>
      </c>
      <c r="B218" s="1" t="s">
        <v>27</v>
      </c>
      <c r="C218" s="1" t="s">
        <v>24</v>
      </c>
      <c r="D218" s="16">
        <v>1</v>
      </c>
      <c r="E218" s="17">
        <v>499</v>
      </c>
    </row>
    <row r="219" spans="1:5">
      <c r="A219" s="1" t="s">
        <v>169</v>
      </c>
      <c r="B219" s="1" t="s">
        <v>27</v>
      </c>
      <c r="C219" s="1" t="s">
        <v>33</v>
      </c>
      <c r="D219" s="16">
        <v>1</v>
      </c>
      <c r="E219" s="17">
        <v>1499</v>
      </c>
    </row>
    <row r="220" spans="1:5">
      <c r="A220" s="1" t="s">
        <v>103</v>
      </c>
      <c r="B220" s="1" t="s">
        <v>44</v>
      </c>
      <c r="C220" s="1" t="s">
        <v>33</v>
      </c>
      <c r="D220" s="16">
        <v>1</v>
      </c>
      <c r="E220" s="17">
        <v>349</v>
      </c>
    </row>
    <row r="221" spans="1:5">
      <c r="A221" s="1" t="s">
        <v>171</v>
      </c>
      <c r="B221" s="1" t="s">
        <v>35</v>
      </c>
      <c r="C221" s="1" t="s">
        <v>33</v>
      </c>
      <c r="D221" s="16">
        <v>1</v>
      </c>
      <c r="E221" s="17">
        <v>99</v>
      </c>
    </row>
    <row r="222" spans="1:5">
      <c r="A222" s="1" t="s">
        <v>66</v>
      </c>
      <c r="B222" s="1" t="s">
        <v>27</v>
      </c>
      <c r="C222" s="1" t="s">
        <v>33</v>
      </c>
      <c r="D222" s="16">
        <v>1</v>
      </c>
      <c r="E222" s="17">
        <v>149</v>
      </c>
    </row>
    <row r="223" spans="1:5">
      <c r="A223" s="1" t="s">
        <v>172</v>
      </c>
      <c r="B223" s="1" t="s">
        <v>23</v>
      </c>
      <c r="C223" s="1" t="s">
        <v>33</v>
      </c>
      <c r="D223" s="16">
        <v>1</v>
      </c>
      <c r="E223" s="17">
        <v>249</v>
      </c>
    </row>
    <row r="224" spans="1:5">
      <c r="A224" s="1" t="s">
        <v>120</v>
      </c>
      <c r="B224" s="1" t="s">
        <v>23</v>
      </c>
      <c r="C224" s="1" t="s">
        <v>33</v>
      </c>
      <c r="D224" s="16">
        <v>3</v>
      </c>
      <c r="E224" s="17">
        <v>297</v>
      </c>
    </row>
    <row r="225" spans="1:5">
      <c r="A225" s="1" t="s">
        <v>136</v>
      </c>
      <c r="B225" s="1" t="s">
        <v>27</v>
      </c>
      <c r="C225" s="1" t="s">
        <v>33</v>
      </c>
      <c r="D225" s="16">
        <v>1</v>
      </c>
      <c r="E225" s="17">
        <v>299</v>
      </c>
    </row>
    <row r="226" spans="1:5">
      <c r="A226" s="1" t="s">
        <v>173</v>
      </c>
      <c r="B226" s="1" t="s">
        <v>30</v>
      </c>
      <c r="C226" s="1" t="s">
        <v>33</v>
      </c>
      <c r="D226" s="16">
        <v>1</v>
      </c>
      <c r="E226" s="17">
        <v>99</v>
      </c>
    </row>
    <row r="227" spans="1:5">
      <c r="A227" s="1" t="s">
        <v>161</v>
      </c>
      <c r="B227" s="1" t="s">
        <v>37</v>
      </c>
      <c r="C227" s="1" t="s">
        <v>33</v>
      </c>
      <c r="D227" s="16">
        <v>1</v>
      </c>
      <c r="E227" s="17">
        <v>149</v>
      </c>
    </row>
    <row r="228" spans="1:5">
      <c r="A228" s="1" t="s">
        <v>83</v>
      </c>
      <c r="B228" s="1" t="s">
        <v>23</v>
      </c>
      <c r="C228" s="1" t="s">
        <v>33</v>
      </c>
      <c r="D228" s="16">
        <v>1</v>
      </c>
      <c r="E228" s="17">
        <v>199</v>
      </c>
    </row>
    <row r="229" spans="1:5">
      <c r="A229" s="1" t="s">
        <v>129</v>
      </c>
      <c r="B229" s="1" t="s">
        <v>37</v>
      </c>
      <c r="C229" s="1" t="s">
        <v>33</v>
      </c>
      <c r="D229" s="16">
        <v>1</v>
      </c>
      <c r="E229" s="17">
        <v>99</v>
      </c>
    </row>
    <row r="230" spans="1:5">
      <c r="A230" s="1" t="s">
        <v>160</v>
      </c>
      <c r="B230" s="1" t="s">
        <v>27</v>
      </c>
      <c r="C230" s="1" t="s">
        <v>33</v>
      </c>
      <c r="D230" s="16">
        <v>3</v>
      </c>
      <c r="E230" s="17">
        <v>1047</v>
      </c>
    </row>
    <row r="231" spans="1:5">
      <c r="A231" s="1" t="s">
        <v>108</v>
      </c>
      <c r="B231" s="1" t="s">
        <v>23</v>
      </c>
      <c r="C231" s="1" t="s">
        <v>33</v>
      </c>
      <c r="D231" s="16">
        <v>1</v>
      </c>
      <c r="E231" s="17">
        <v>79.900000000000006</v>
      </c>
    </row>
    <row r="232" spans="1:5">
      <c r="A232" s="1" t="s">
        <v>132</v>
      </c>
      <c r="B232" s="1" t="s">
        <v>27</v>
      </c>
      <c r="C232" s="1" t="s">
        <v>33</v>
      </c>
      <c r="D232" s="16">
        <v>1</v>
      </c>
      <c r="E232" s="17">
        <v>99</v>
      </c>
    </row>
    <row r="233" spans="1:5">
      <c r="A233" s="1" t="s">
        <v>34</v>
      </c>
      <c r="B233" s="1" t="s">
        <v>35</v>
      </c>
      <c r="C233" s="1" t="s">
        <v>33</v>
      </c>
      <c r="D233" s="16">
        <v>1</v>
      </c>
      <c r="E233" s="17">
        <v>249</v>
      </c>
    </row>
    <row r="234" spans="1:5">
      <c r="A234" s="1" t="s">
        <v>163</v>
      </c>
      <c r="B234" s="1" t="s">
        <v>141</v>
      </c>
      <c r="C234" s="1" t="s">
        <v>33</v>
      </c>
      <c r="D234" s="16">
        <v>1</v>
      </c>
      <c r="E234" s="17">
        <v>399</v>
      </c>
    </row>
    <row r="235" spans="1:5">
      <c r="A235" s="1" t="s">
        <v>74</v>
      </c>
      <c r="B235" s="1" t="s">
        <v>35</v>
      </c>
      <c r="C235" s="1" t="s">
        <v>33</v>
      </c>
      <c r="D235" s="16">
        <v>1</v>
      </c>
      <c r="E235" s="17">
        <v>958.8</v>
      </c>
    </row>
    <row r="236" spans="1:5">
      <c r="A236" s="1" t="s">
        <v>81</v>
      </c>
      <c r="B236" s="1" t="s">
        <v>23</v>
      </c>
      <c r="C236" s="1" t="s">
        <v>33</v>
      </c>
      <c r="D236" s="16">
        <v>1</v>
      </c>
      <c r="E236" s="17">
        <v>298.8</v>
      </c>
    </row>
    <row r="237" spans="1:5">
      <c r="A237" s="1" t="s">
        <v>174</v>
      </c>
      <c r="B237" s="1" t="s">
        <v>35</v>
      </c>
      <c r="C237" s="1" t="s">
        <v>33</v>
      </c>
      <c r="D237" s="16">
        <v>1</v>
      </c>
      <c r="E237" s="17">
        <v>399</v>
      </c>
    </row>
    <row r="238" spans="1:5">
      <c r="A238" s="1" t="s">
        <v>36</v>
      </c>
      <c r="B238" s="1" t="s">
        <v>35</v>
      </c>
      <c r="C238" s="1" t="s">
        <v>33</v>
      </c>
      <c r="D238" s="16">
        <v>3</v>
      </c>
      <c r="E238" s="17">
        <v>222.75</v>
      </c>
    </row>
    <row r="239" spans="1:5">
      <c r="A239" s="1" t="s">
        <v>7</v>
      </c>
      <c r="B239" s="1" t="s">
        <v>30</v>
      </c>
      <c r="C239" s="1" t="s">
        <v>33</v>
      </c>
      <c r="D239" s="16">
        <v>1</v>
      </c>
      <c r="E239" s="17">
        <v>499</v>
      </c>
    </row>
    <row r="240" spans="1:5">
      <c r="A240" s="1" t="s">
        <v>175</v>
      </c>
      <c r="B240" s="1" t="s">
        <v>23</v>
      </c>
      <c r="C240" s="1" t="s">
        <v>33</v>
      </c>
      <c r="D240" s="16">
        <v>1</v>
      </c>
      <c r="E240" s="17">
        <v>349</v>
      </c>
    </row>
    <row r="241" spans="1:5">
      <c r="A241" s="1" t="s">
        <v>161</v>
      </c>
      <c r="B241" s="1" t="s">
        <v>30</v>
      </c>
      <c r="C241" s="1" t="s">
        <v>33</v>
      </c>
      <c r="D241" s="16">
        <v>1</v>
      </c>
      <c r="E241" s="17">
        <v>104.3</v>
      </c>
    </row>
    <row r="242" spans="1:5">
      <c r="A242" s="1" t="s">
        <v>164</v>
      </c>
      <c r="B242" s="1" t="s">
        <v>30</v>
      </c>
      <c r="C242" s="1" t="s">
        <v>33</v>
      </c>
      <c r="D242" s="16">
        <v>2</v>
      </c>
      <c r="E242" s="17">
        <v>398</v>
      </c>
    </row>
    <row r="243" spans="1:5">
      <c r="A243" s="1" t="s">
        <v>116</v>
      </c>
      <c r="B243" s="1" t="s">
        <v>37</v>
      </c>
      <c r="C243" s="1" t="s">
        <v>33</v>
      </c>
      <c r="D243" s="16">
        <v>2</v>
      </c>
      <c r="E243" s="17">
        <v>598</v>
      </c>
    </row>
    <row r="244" spans="1:5">
      <c r="A244" s="1" t="s">
        <v>176</v>
      </c>
      <c r="B244" s="1" t="s">
        <v>44</v>
      </c>
      <c r="C244" s="1" t="s">
        <v>33</v>
      </c>
      <c r="D244" s="16">
        <v>1</v>
      </c>
      <c r="E244" s="17">
        <v>224.25</v>
      </c>
    </row>
    <row r="245" spans="1:5">
      <c r="A245" s="1" t="s">
        <v>92</v>
      </c>
      <c r="B245" s="1" t="s">
        <v>141</v>
      </c>
      <c r="C245" s="1" t="s">
        <v>33</v>
      </c>
      <c r="D245" s="16">
        <v>1</v>
      </c>
      <c r="E245" s="17">
        <v>499</v>
      </c>
    </row>
    <row r="246" spans="1:5">
      <c r="A246" s="1" t="s">
        <v>177</v>
      </c>
      <c r="B246" s="1" t="s">
        <v>23</v>
      </c>
      <c r="C246" s="1" t="s">
        <v>33</v>
      </c>
      <c r="D246" s="16">
        <v>1</v>
      </c>
      <c r="E246" s="17">
        <v>499</v>
      </c>
    </row>
    <row r="247" spans="1:5">
      <c r="A247" s="1" t="s">
        <v>93</v>
      </c>
      <c r="B247" s="1" t="s">
        <v>35</v>
      </c>
      <c r="C247" s="1" t="s">
        <v>33</v>
      </c>
      <c r="D247" s="16">
        <v>1</v>
      </c>
      <c r="E247" s="17">
        <v>149</v>
      </c>
    </row>
    <row r="248" spans="1:5">
      <c r="A248" s="1" t="s">
        <v>178</v>
      </c>
      <c r="B248" s="1" t="s">
        <v>23</v>
      </c>
      <c r="C248" s="1" t="s">
        <v>33</v>
      </c>
      <c r="D248" s="16">
        <v>3</v>
      </c>
      <c r="E248" s="17">
        <v>1047</v>
      </c>
    </row>
    <row r="249" spans="1:5">
      <c r="A249" s="1" t="s">
        <v>54</v>
      </c>
      <c r="B249" s="1" t="s">
        <v>35</v>
      </c>
      <c r="C249" s="1" t="s">
        <v>33</v>
      </c>
      <c r="D249" s="16">
        <v>1</v>
      </c>
      <c r="E249" s="17">
        <v>149</v>
      </c>
    </row>
    <row r="250" spans="1:5">
      <c r="A250" s="1" t="s">
        <v>109</v>
      </c>
      <c r="B250" s="1" t="s">
        <v>39</v>
      </c>
      <c r="C250" s="1" t="s">
        <v>33</v>
      </c>
      <c r="D250" s="16">
        <v>1</v>
      </c>
      <c r="E250" s="17">
        <v>79.900000000000006</v>
      </c>
    </row>
    <row r="251" spans="1:5">
      <c r="A251" s="1" t="s">
        <v>151</v>
      </c>
      <c r="B251" s="1" t="s">
        <v>23</v>
      </c>
      <c r="C251" s="1" t="s">
        <v>33</v>
      </c>
      <c r="D251" s="16">
        <v>2</v>
      </c>
      <c r="E251" s="17">
        <v>598</v>
      </c>
    </row>
    <row r="252" spans="1:5">
      <c r="A252" s="1" t="s">
        <v>179</v>
      </c>
      <c r="B252" s="1" t="s">
        <v>23</v>
      </c>
      <c r="C252" s="1" t="s">
        <v>33</v>
      </c>
      <c r="D252" s="16">
        <v>1</v>
      </c>
      <c r="E252" s="17">
        <v>238.8</v>
      </c>
    </row>
    <row r="253" spans="1:5">
      <c r="A253" s="1" t="s">
        <v>160</v>
      </c>
      <c r="B253" s="1" t="s">
        <v>27</v>
      </c>
      <c r="C253" s="1" t="s">
        <v>33</v>
      </c>
      <c r="D253" s="16">
        <v>1</v>
      </c>
      <c r="E253" s="17">
        <v>296.64999999999998</v>
      </c>
    </row>
    <row r="254" spans="1:5">
      <c r="A254" s="1" t="s">
        <v>98</v>
      </c>
      <c r="B254" s="1" t="s">
        <v>30</v>
      </c>
      <c r="C254" s="1" t="s">
        <v>33</v>
      </c>
      <c r="D254" s="16">
        <v>1</v>
      </c>
      <c r="E254" s="17">
        <v>69.900000000000006</v>
      </c>
    </row>
    <row r="255" spans="1:5">
      <c r="A255" s="1" t="s">
        <v>76</v>
      </c>
      <c r="B255" s="1" t="s">
        <v>82</v>
      </c>
      <c r="C255" s="1" t="s">
        <v>33</v>
      </c>
      <c r="D255" s="16">
        <v>1</v>
      </c>
      <c r="E255" s="17">
        <v>209.3</v>
      </c>
    </row>
    <row r="256" spans="1:5">
      <c r="A256" s="1" t="s">
        <v>7</v>
      </c>
      <c r="B256" s="1" t="s">
        <v>30</v>
      </c>
      <c r="C256" s="1" t="s">
        <v>33</v>
      </c>
      <c r="D256" s="16">
        <v>1</v>
      </c>
      <c r="E256" s="17">
        <v>499</v>
      </c>
    </row>
    <row r="257" spans="1:5">
      <c r="A257" s="1" t="s">
        <v>46</v>
      </c>
      <c r="B257" s="1" t="s">
        <v>30</v>
      </c>
      <c r="C257" s="1" t="s">
        <v>33</v>
      </c>
      <c r="D257" s="16">
        <v>1</v>
      </c>
      <c r="E257" s="17">
        <v>79.900000000000006</v>
      </c>
    </row>
    <row r="258" spans="1:5">
      <c r="A258" s="1" t="s">
        <v>29</v>
      </c>
      <c r="B258" s="1" t="s">
        <v>30</v>
      </c>
      <c r="C258" s="1" t="s">
        <v>33</v>
      </c>
      <c r="D258" s="16">
        <v>1</v>
      </c>
      <c r="E258" s="17">
        <v>129</v>
      </c>
    </row>
    <row r="259" spans="1:5">
      <c r="A259" s="1" t="s">
        <v>180</v>
      </c>
      <c r="B259" s="1" t="s">
        <v>141</v>
      </c>
      <c r="C259" s="1" t="s">
        <v>33</v>
      </c>
      <c r="D259" s="16">
        <v>1</v>
      </c>
      <c r="E259" s="17">
        <v>238.8</v>
      </c>
    </row>
    <row r="260" spans="1:5">
      <c r="A260" s="1" t="s">
        <v>180</v>
      </c>
      <c r="B260" s="1" t="s">
        <v>23</v>
      </c>
      <c r="C260" s="1" t="s">
        <v>33</v>
      </c>
      <c r="D260" s="16">
        <v>1</v>
      </c>
      <c r="E260" s="17">
        <v>119.4</v>
      </c>
    </row>
    <row r="261" spans="1:5">
      <c r="A261" s="1" t="s">
        <v>142</v>
      </c>
      <c r="B261" s="1" t="s">
        <v>141</v>
      </c>
      <c r="C261" s="1" t="s">
        <v>33</v>
      </c>
      <c r="D261" s="16">
        <v>1</v>
      </c>
      <c r="E261" s="17">
        <v>89.4</v>
      </c>
    </row>
    <row r="262" spans="1:5">
      <c r="A262" s="1" t="s">
        <v>159</v>
      </c>
      <c r="B262" s="1" t="s">
        <v>23</v>
      </c>
      <c r="C262" s="1" t="s">
        <v>33</v>
      </c>
      <c r="D262" s="16">
        <v>1</v>
      </c>
      <c r="E262" s="17">
        <v>399</v>
      </c>
    </row>
    <row r="263" spans="1:5">
      <c r="A263" s="1" t="s">
        <v>65</v>
      </c>
      <c r="B263" s="1" t="s">
        <v>23</v>
      </c>
      <c r="C263" s="1" t="s">
        <v>33</v>
      </c>
      <c r="D263" s="16">
        <v>1</v>
      </c>
      <c r="E263" s="17">
        <v>69.900000000000006</v>
      </c>
    </row>
    <row r="264" spans="1:5">
      <c r="A264" s="1" t="s">
        <v>12</v>
      </c>
      <c r="B264" s="1" t="s">
        <v>39</v>
      </c>
      <c r="C264" s="1" t="s">
        <v>33</v>
      </c>
      <c r="D264" s="16">
        <v>1</v>
      </c>
      <c r="E264" s="17">
        <v>1249.5</v>
      </c>
    </row>
    <row r="265" spans="1:5">
      <c r="A265" s="1" t="s">
        <v>181</v>
      </c>
      <c r="B265" s="1" t="s">
        <v>44</v>
      </c>
      <c r="C265" s="1" t="s">
        <v>33</v>
      </c>
      <c r="D265" s="16">
        <v>1</v>
      </c>
      <c r="E265" s="17">
        <v>129</v>
      </c>
    </row>
    <row r="266" spans="1:5">
      <c r="A266" s="1" t="s">
        <v>182</v>
      </c>
      <c r="B266" s="1" t="s">
        <v>27</v>
      </c>
      <c r="C266" s="1" t="s">
        <v>33</v>
      </c>
      <c r="D266" s="16">
        <v>1</v>
      </c>
      <c r="E266" s="17">
        <v>299</v>
      </c>
    </row>
    <row r="267" spans="1:5">
      <c r="A267" s="1" t="s">
        <v>71</v>
      </c>
      <c r="B267" s="1" t="s">
        <v>35</v>
      </c>
      <c r="C267" s="1" t="s">
        <v>33</v>
      </c>
      <c r="D267" s="16">
        <v>1</v>
      </c>
      <c r="E267" s="17">
        <v>639.20000000000005</v>
      </c>
    </row>
    <row r="268" spans="1:5">
      <c r="A268" s="1" t="s">
        <v>7</v>
      </c>
      <c r="B268" s="1" t="s">
        <v>82</v>
      </c>
      <c r="C268" s="1" t="s">
        <v>33</v>
      </c>
      <c r="D268" s="16">
        <v>1</v>
      </c>
      <c r="E268" s="17">
        <v>499</v>
      </c>
    </row>
    <row r="269" spans="1:5">
      <c r="A269" s="1" t="s">
        <v>183</v>
      </c>
      <c r="B269" s="1" t="s">
        <v>37</v>
      </c>
      <c r="C269" s="1" t="s">
        <v>33</v>
      </c>
      <c r="D269" s="16">
        <v>1</v>
      </c>
      <c r="E269" s="17">
        <v>118.8</v>
      </c>
    </row>
    <row r="270" spans="1:5">
      <c r="A270" s="1" t="s">
        <v>139</v>
      </c>
      <c r="B270" s="1" t="s">
        <v>82</v>
      </c>
      <c r="C270" s="1" t="s">
        <v>33</v>
      </c>
      <c r="D270" s="16">
        <v>1</v>
      </c>
      <c r="E270" s="17">
        <v>238.8</v>
      </c>
    </row>
    <row r="271" spans="1:5">
      <c r="A271" s="1" t="s">
        <v>83</v>
      </c>
      <c r="B271" s="1" t="s">
        <v>37</v>
      </c>
      <c r="C271" s="1" t="s">
        <v>33</v>
      </c>
      <c r="D271" s="16">
        <v>1</v>
      </c>
      <c r="E271" s="17">
        <v>238.8</v>
      </c>
    </row>
    <row r="272" spans="1:5">
      <c r="A272" s="1" t="s">
        <v>177</v>
      </c>
      <c r="B272" s="1" t="s">
        <v>23</v>
      </c>
      <c r="C272" s="1" t="s">
        <v>33</v>
      </c>
      <c r="D272" s="16">
        <v>1</v>
      </c>
      <c r="E272" s="17">
        <v>499</v>
      </c>
    </row>
    <row r="273" spans="1:5">
      <c r="A273" s="1" t="s">
        <v>143</v>
      </c>
      <c r="B273" s="1" t="s">
        <v>23</v>
      </c>
      <c r="C273" s="1" t="s">
        <v>33</v>
      </c>
      <c r="D273" s="16">
        <v>1</v>
      </c>
      <c r="E273" s="17">
        <v>249</v>
      </c>
    </row>
    <row r="274" spans="1:5">
      <c r="A274" s="1" t="s">
        <v>119</v>
      </c>
      <c r="B274" s="1" t="s">
        <v>82</v>
      </c>
      <c r="C274" s="1" t="s">
        <v>33</v>
      </c>
      <c r="D274" s="16">
        <v>1</v>
      </c>
      <c r="E274" s="17">
        <v>199</v>
      </c>
    </row>
    <row r="275" spans="1:5">
      <c r="A275" s="1" t="s">
        <v>53</v>
      </c>
      <c r="B275" s="1" t="s">
        <v>44</v>
      </c>
      <c r="C275" s="1" t="s">
        <v>33</v>
      </c>
      <c r="D275" s="16">
        <v>1</v>
      </c>
      <c r="E275" s="17">
        <v>499</v>
      </c>
    </row>
    <row r="276" spans="1:5">
      <c r="A276" s="1" t="s">
        <v>87</v>
      </c>
      <c r="B276" s="1" t="s">
        <v>141</v>
      </c>
      <c r="C276" s="1" t="s">
        <v>33</v>
      </c>
      <c r="D276" s="16">
        <v>1</v>
      </c>
      <c r="E276" s="17">
        <v>299</v>
      </c>
    </row>
    <row r="277" spans="1:5">
      <c r="A277" s="1" t="s">
        <v>51</v>
      </c>
      <c r="B277" s="1" t="s">
        <v>30</v>
      </c>
      <c r="C277" s="1" t="s">
        <v>33</v>
      </c>
      <c r="D277" s="16">
        <v>1</v>
      </c>
      <c r="E277" s="17">
        <v>67.915000000000006</v>
      </c>
    </row>
    <row r="278" spans="1:5">
      <c r="A278" s="1" t="s">
        <v>49</v>
      </c>
      <c r="B278" s="1" t="s">
        <v>27</v>
      </c>
      <c r="C278" s="1" t="s">
        <v>33</v>
      </c>
      <c r="D278" s="16">
        <v>1</v>
      </c>
      <c r="E278" s="17">
        <v>99</v>
      </c>
    </row>
    <row r="279" spans="1:5">
      <c r="A279" s="1" t="s">
        <v>185</v>
      </c>
      <c r="B279" s="1" t="s">
        <v>23</v>
      </c>
      <c r="C279" s="1" t="s">
        <v>33</v>
      </c>
      <c r="D279" s="16">
        <v>2</v>
      </c>
      <c r="E279" s="17">
        <v>238.4</v>
      </c>
    </row>
    <row r="280" spans="1:5">
      <c r="A280" s="1" t="s">
        <v>156</v>
      </c>
      <c r="B280" s="1" t="s">
        <v>27</v>
      </c>
      <c r="C280" s="1" t="s">
        <v>33</v>
      </c>
      <c r="D280" s="16">
        <v>1</v>
      </c>
      <c r="E280" s="17">
        <v>149</v>
      </c>
    </row>
    <row r="281" spans="1:5">
      <c r="A281" s="1" t="s">
        <v>62</v>
      </c>
      <c r="B281" s="1" t="s">
        <v>44</v>
      </c>
      <c r="C281" s="1" t="s">
        <v>33</v>
      </c>
      <c r="D281" s="16">
        <v>1</v>
      </c>
      <c r="E281" s="17">
        <v>1299</v>
      </c>
    </row>
    <row r="282" spans="1:5">
      <c r="A282" s="1" t="s">
        <v>186</v>
      </c>
      <c r="B282" s="1" t="s">
        <v>35</v>
      </c>
      <c r="C282" s="1" t="s">
        <v>33</v>
      </c>
      <c r="D282" s="16">
        <v>1</v>
      </c>
      <c r="E282" s="17">
        <v>399</v>
      </c>
    </row>
    <row r="283" spans="1:5">
      <c r="A283" s="1" t="s">
        <v>36</v>
      </c>
      <c r="B283" s="1" t="s">
        <v>35</v>
      </c>
      <c r="C283" s="1" t="s">
        <v>33</v>
      </c>
      <c r="D283" s="16">
        <v>1</v>
      </c>
      <c r="E283" s="17">
        <v>99</v>
      </c>
    </row>
    <row r="284" spans="1:5">
      <c r="A284" s="1" t="s">
        <v>158</v>
      </c>
      <c r="B284" s="1" t="s">
        <v>82</v>
      </c>
      <c r="C284" s="1" t="s">
        <v>33</v>
      </c>
      <c r="D284" s="16">
        <v>1</v>
      </c>
      <c r="E284" s="17">
        <v>559.20000000000005</v>
      </c>
    </row>
    <row r="285" spans="1:5">
      <c r="A285" s="1" t="s">
        <v>50</v>
      </c>
      <c r="B285" s="1" t="s">
        <v>41</v>
      </c>
      <c r="C285" s="1" t="s">
        <v>33</v>
      </c>
      <c r="D285" s="16">
        <v>1</v>
      </c>
      <c r="E285" s="17">
        <v>99</v>
      </c>
    </row>
    <row r="286" spans="1:5">
      <c r="A286" s="1" t="s">
        <v>10</v>
      </c>
      <c r="B286" s="1" t="s">
        <v>37</v>
      </c>
      <c r="C286" s="1" t="s">
        <v>33</v>
      </c>
      <c r="D286" s="16">
        <v>1</v>
      </c>
      <c r="E286" s="17">
        <v>799</v>
      </c>
    </row>
    <row r="287" spans="1:5">
      <c r="A287" s="1" t="s">
        <v>187</v>
      </c>
      <c r="B287" s="1" t="s">
        <v>35</v>
      </c>
      <c r="C287" s="1" t="s">
        <v>33</v>
      </c>
      <c r="D287" s="16">
        <v>2</v>
      </c>
      <c r="E287" s="17">
        <v>798</v>
      </c>
    </row>
    <row r="288" spans="1:5">
      <c r="A288" s="1" t="s">
        <v>116</v>
      </c>
      <c r="B288" s="1" t="s">
        <v>30</v>
      </c>
      <c r="C288" s="1" t="s">
        <v>24</v>
      </c>
      <c r="D288" s="16">
        <v>1</v>
      </c>
      <c r="E288" s="17">
        <v>299</v>
      </c>
    </row>
    <row r="289" spans="1:5">
      <c r="A289" s="1" t="s">
        <v>101</v>
      </c>
      <c r="B289" s="1" t="s">
        <v>37</v>
      </c>
      <c r="C289" s="1" t="s">
        <v>24</v>
      </c>
      <c r="D289" s="16">
        <v>1</v>
      </c>
      <c r="E289" s="17">
        <v>249</v>
      </c>
    </row>
    <row r="290" spans="1:5">
      <c r="A290" s="1" t="s">
        <v>189</v>
      </c>
      <c r="B290" s="1" t="s">
        <v>37</v>
      </c>
      <c r="C290" s="1" t="s">
        <v>33</v>
      </c>
      <c r="D290" s="16">
        <v>2</v>
      </c>
      <c r="E290" s="17">
        <v>598</v>
      </c>
    </row>
    <row r="291" spans="1:5">
      <c r="A291" s="1" t="s">
        <v>93</v>
      </c>
      <c r="B291" s="1" t="s">
        <v>35</v>
      </c>
      <c r="C291" s="1" t="s">
        <v>33</v>
      </c>
      <c r="D291" s="16">
        <v>1</v>
      </c>
      <c r="E291" s="17">
        <v>149</v>
      </c>
    </row>
    <row r="292" spans="1:5">
      <c r="A292" s="1" t="s">
        <v>61</v>
      </c>
      <c r="B292" s="1" t="s">
        <v>30</v>
      </c>
      <c r="C292" s="1" t="s">
        <v>33</v>
      </c>
      <c r="D292" s="16">
        <v>2</v>
      </c>
      <c r="E292" s="17">
        <v>598</v>
      </c>
    </row>
    <row r="293" spans="1:5">
      <c r="A293" s="1" t="s">
        <v>190</v>
      </c>
      <c r="B293" s="1" t="s">
        <v>27</v>
      </c>
      <c r="C293" s="1" t="s">
        <v>24</v>
      </c>
      <c r="D293" s="16">
        <v>1</v>
      </c>
      <c r="E293" s="17">
        <v>699</v>
      </c>
    </row>
    <row r="294" spans="1:5">
      <c r="A294" s="1" t="s">
        <v>113</v>
      </c>
      <c r="B294" s="1" t="s">
        <v>44</v>
      </c>
      <c r="C294" s="1" t="s">
        <v>24</v>
      </c>
      <c r="D294" s="16">
        <v>1</v>
      </c>
      <c r="E294" s="17">
        <v>149</v>
      </c>
    </row>
    <row r="295" spans="1:5">
      <c r="A295" s="1" t="s">
        <v>165</v>
      </c>
      <c r="B295" s="1" t="s">
        <v>41</v>
      </c>
      <c r="C295" s="1" t="s">
        <v>24</v>
      </c>
      <c r="D295" s="16">
        <v>1</v>
      </c>
      <c r="E295" s="17">
        <v>499</v>
      </c>
    </row>
    <row r="296" spans="1:5">
      <c r="A296" s="1" t="s">
        <v>101</v>
      </c>
      <c r="B296" s="1" t="s">
        <v>35</v>
      </c>
      <c r="C296" s="1" t="s">
        <v>24</v>
      </c>
      <c r="D296" s="16">
        <v>1</v>
      </c>
      <c r="E296" s="17">
        <v>249</v>
      </c>
    </row>
    <row r="297" spans="1:5">
      <c r="A297" s="1" t="s">
        <v>92</v>
      </c>
      <c r="B297" s="1" t="s">
        <v>23</v>
      </c>
      <c r="C297" s="1" t="s">
        <v>24</v>
      </c>
      <c r="D297" s="16">
        <v>1</v>
      </c>
      <c r="E297" s="17">
        <v>499</v>
      </c>
    </row>
    <row r="298" spans="1:5">
      <c r="A298" s="1" t="s">
        <v>191</v>
      </c>
      <c r="B298" s="1" t="s">
        <v>82</v>
      </c>
      <c r="C298" s="1" t="s">
        <v>33</v>
      </c>
      <c r="D298" s="16">
        <v>1</v>
      </c>
      <c r="E298" s="17">
        <v>99</v>
      </c>
    </row>
    <row r="299" spans="1:5">
      <c r="A299" s="1" t="s">
        <v>93</v>
      </c>
      <c r="B299" s="1" t="s">
        <v>35</v>
      </c>
      <c r="C299" s="1" t="s">
        <v>33</v>
      </c>
      <c r="D299" s="16">
        <v>1</v>
      </c>
      <c r="E299" s="17">
        <v>149</v>
      </c>
    </row>
    <row r="300" spans="1:5">
      <c r="A300" s="1" t="s">
        <v>119</v>
      </c>
      <c r="B300" s="1" t="s">
        <v>82</v>
      </c>
      <c r="C300" s="1" t="s">
        <v>33</v>
      </c>
      <c r="D300" s="16">
        <v>1</v>
      </c>
      <c r="E300" s="17">
        <v>99.5</v>
      </c>
    </row>
    <row r="301" spans="1:5">
      <c r="A301" s="1" t="s">
        <v>151</v>
      </c>
      <c r="B301" s="1" t="s">
        <v>23</v>
      </c>
      <c r="C301" s="1" t="s">
        <v>33</v>
      </c>
      <c r="D301" s="16">
        <v>1</v>
      </c>
      <c r="E301" s="17">
        <v>299</v>
      </c>
    </row>
    <row r="302" spans="1:5">
      <c r="A302" s="1" t="s">
        <v>174</v>
      </c>
      <c r="B302" s="1" t="s">
        <v>35</v>
      </c>
      <c r="C302" s="1" t="s">
        <v>33</v>
      </c>
      <c r="D302" s="16">
        <v>1</v>
      </c>
      <c r="E302" s="17">
        <v>399</v>
      </c>
    </row>
    <row r="303" spans="1:5">
      <c r="A303" s="1" t="s">
        <v>49</v>
      </c>
      <c r="B303" s="1" t="s">
        <v>30</v>
      </c>
      <c r="C303" s="1" t="s">
        <v>24</v>
      </c>
      <c r="D303" s="16">
        <v>1</v>
      </c>
      <c r="E303" s="17">
        <v>99</v>
      </c>
    </row>
    <row r="304" spans="1:5">
      <c r="A304" s="1" t="s">
        <v>70</v>
      </c>
      <c r="B304" s="1" t="s">
        <v>23</v>
      </c>
      <c r="C304" s="1" t="s">
        <v>33</v>
      </c>
      <c r="D304" s="16">
        <v>1</v>
      </c>
      <c r="E304" s="17">
        <v>103.2</v>
      </c>
    </row>
    <row r="305" spans="1:5">
      <c r="A305" s="1" t="s">
        <v>174</v>
      </c>
      <c r="B305" s="1" t="s">
        <v>27</v>
      </c>
      <c r="C305" s="1" t="s">
        <v>33</v>
      </c>
      <c r="D305" s="16">
        <v>1</v>
      </c>
      <c r="E305" s="17">
        <v>399</v>
      </c>
    </row>
    <row r="306" spans="1:5">
      <c r="A306" s="1" t="s">
        <v>169</v>
      </c>
      <c r="B306" s="1" t="s">
        <v>27</v>
      </c>
      <c r="C306" s="1" t="s">
        <v>33</v>
      </c>
      <c r="D306" s="16">
        <v>1</v>
      </c>
      <c r="E306" s="17">
        <v>749.5</v>
      </c>
    </row>
    <row r="307" spans="1:5">
      <c r="A307" s="1" t="s">
        <v>192</v>
      </c>
      <c r="B307" s="1" t="s">
        <v>23</v>
      </c>
      <c r="C307" s="1" t="s">
        <v>24</v>
      </c>
      <c r="D307" s="16">
        <v>1</v>
      </c>
      <c r="E307" s="17">
        <v>49.9</v>
      </c>
    </row>
    <row r="308" spans="1:5">
      <c r="A308" s="1" t="s">
        <v>193</v>
      </c>
      <c r="B308" s="1" t="s">
        <v>27</v>
      </c>
      <c r="C308" s="1" t="s">
        <v>24</v>
      </c>
      <c r="D308" s="16">
        <v>1</v>
      </c>
      <c r="E308" s="17">
        <v>49.9</v>
      </c>
    </row>
    <row r="309" spans="1:5">
      <c r="A309" s="1" t="s">
        <v>46</v>
      </c>
      <c r="B309" s="1" t="s">
        <v>30</v>
      </c>
      <c r="C309" s="1" t="s">
        <v>24</v>
      </c>
      <c r="D309" s="16">
        <v>1</v>
      </c>
      <c r="E309" s="17">
        <v>79.900000000000006</v>
      </c>
    </row>
    <row r="310" spans="1:5">
      <c r="A310" s="1" t="s">
        <v>56</v>
      </c>
      <c r="B310" s="1" t="s">
        <v>30</v>
      </c>
      <c r="C310" s="1" t="s">
        <v>33</v>
      </c>
      <c r="D310" s="16">
        <v>1</v>
      </c>
      <c r="E310" s="17">
        <v>299</v>
      </c>
    </row>
    <row r="311" spans="1:5">
      <c r="A311" s="1" t="s">
        <v>157</v>
      </c>
      <c r="B311" s="1" t="s">
        <v>35</v>
      </c>
      <c r="C311" s="1" t="s">
        <v>33</v>
      </c>
      <c r="D311" s="16">
        <v>1</v>
      </c>
      <c r="E311" s="17">
        <v>149</v>
      </c>
    </row>
    <row r="312" spans="1:5">
      <c r="A312" s="1" t="s">
        <v>117</v>
      </c>
      <c r="B312" s="1" t="s">
        <v>27</v>
      </c>
      <c r="C312" s="1" t="s">
        <v>24</v>
      </c>
      <c r="D312" s="16">
        <v>1</v>
      </c>
      <c r="E312" s="17">
        <v>34.93</v>
      </c>
    </row>
    <row r="313" spans="1:5">
      <c r="A313" s="1" t="s">
        <v>107</v>
      </c>
      <c r="B313" s="1" t="s">
        <v>27</v>
      </c>
      <c r="C313" s="1" t="s">
        <v>24</v>
      </c>
      <c r="D313" s="16">
        <v>2</v>
      </c>
      <c r="E313" s="17">
        <v>398</v>
      </c>
    </row>
    <row r="314" spans="1:5">
      <c r="A314" s="1" t="s">
        <v>120</v>
      </c>
      <c r="B314" s="1" t="s">
        <v>27</v>
      </c>
      <c r="C314" s="1" t="s">
        <v>24</v>
      </c>
      <c r="D314" s="16">
        <v>2</v>
      </c>
      <c r="E314" s="17">
        <v>198</v>
      </c>
    </row>
    <row r="315" spans="1:5">
      <c r="A315" s="1" t="s">
        <v>64</v>
      </c>
      <c r="B315" s="1" t="s">
        <v>30</v>
      </c>
      <c r="C315" s="1" t="s">
        <v>33</v>
      </c>
      <c r="D315" s="16">
        <v>1</v>
      </c>
      <c r="E315" s="17">
        <v>99</v>
      </c>
    </row>
    <row r="316" spans="1:5">
      <c r="A316" s="1" t="s">
        <v>120</v>
      </c>
      <c r="B316" s="1" t="s">
        <v>82</v>
      </c>
      <c r="C316" s="1" t="s">
        <v>24</v>
      </c>
      <c r="D316" s="16">
        <v>1</v>
      </c>
      <c r="E316" s="17">
        <v>99</v>
      </c>
    </row>
    <row r="317" spans="1:5">
      <c r="A317" s="1" t="s">
        <v>87</v>
      </c>
      <c r="B317" s="1" t="s">
        <v>23</v>
      </c>
      <c r="C317" s="1" t="s">
        <v>24</v>
      </c>
      <c r="D317" s="16">
        <v>2</v>
      </c>
      <c r="E317" s="17">
        <v>598</v>
      </c>
    </row>
    <row r="318" spans="1:5">
      <c r="A318" s="1" t="s">
        <v>159</v>
      </c>
      <c r="B318" s="1" t="s">
        <v>27</v>
      </c>
      <c r="C318" s="1" t="s">
        <v>33</v>
      </c>
      <c r="D318" s="16">
        <v>1</v>
      </c>
      <c r="E318" s="17">
        <v>399</v>
      </c>
    </row>
    <row r="319" spans="1:5">
      <c r="A319" s="1" t="s">
        <v>194</v>
      </c>
      <c r="B319" s="1" t="s">
        <v>35</v>
      </c>
      <c r="C319" s="1" t="s">
        <v>24</v>
      </c>
      <c r="D319" s="16">
        <v>2</v>
      </c>
      <c r="E319" s="17">
        <v>358</v>
      </c>
    </row>
    <row r="320" spans="1:5">
      <c r="A320" s="1" t="s">
        <v>169</v>
      </c>
      <c r="B320" s="1" t="s">
        <v>27</v>
      </c>
      <c r="C320" s="1" t="s">
        <v>24</v>
      </c>
      <c r="D320" s="16">
        <v>1</v>
      </c>
      <c r="E320" s="17">
        <v>1499</v>
      </c>
    </row>
    <row r="321" spans="1:5">
      <c r="A321" s="1" t="s">
        <v>196</v>
      </c>
      <c r="B321" s="1" t="s">
        <v>27</v>
      </c>
      <c r="C321" s="1" t="s">
        <v>24</v>
      </c>
      <c r="D321" s="16">
        <v>1</v>
      </c>
      <c r="E321" s="17">
        <v>129</v>
      </c>
    </row>
    <row r="322" spans="1:5">
      <c r="A322" s="1" t="s">
        <v>58</v>
      </c>
      <c r="B322" s="1" t="s">
        <v>27</v>
      </c>
      <c r="C322" s="1" t="s">
        <v>24</v>
      </c>
      <c r="D322" s="16">
        <v>1</v>
      </c>
      <c r="E322" s="17">
        <v>299</v>
      </c>
    </row>
    <row r="323" spans="1:5">
      <c r="A323" s="1" t="s">
        <v>53</v>
      </c>
      <c r="B323" s="1" t="s">
        <v>27</v>
      </c>
      <c r="C323" s="1" t="s">
        <v>24</v>
      </c>
      <c r="D323" s="16">
        <v>1</v>
      </c>
      <c r="E323" s="17">
        <v>499</v>
      </c>
    </row>
    <row r="324" spans="1:5">
      <c r="A324" s="1" t="s">
        <v>73</v>
      </c>
      <c r="B324" s="1" t="s">
        <v>30</v>
      </c>
      <c r="C324" s="1" t="s">
        <v>24</v>
      </c>
      <c r="D324" s="16">
        <v>1</v>
      </c>
      <c r="E324" s="17">
        <v>99</v>
      </c>
    </row>
    <row r="325" spans="1:5">
      <c r="A325" s="1" t="s">
        <v>197</v>
      </c>
      <c r="B325" s="1" t="s">
        <v>23</v>
      </c>
      <c r="C325" s="1" t="s">
        <v>24</v>
      </c>
      <c r="D325" s="16">
        <v>1</v>
      </c>
      <c r="E325" s="17">
        <v>349</v>
      </c>
    </row>
    <row r="326" spans="1:5">
      <c r="A326" s="1" t="s">
        <v>131</v>
      </c>
      <c r="B326" s="1" t="s">
        <v>23</v>
      </c>
      <c r="C326" s="1" t="s">
        <v>24</v>
      </c>
      <c r="D326" s="16">
        <v>2</v>
      </c>
      <c r="E326" s="17">
        <v>598</v>
      </c>
    </row>
    <row r="327" spans="1:5">
      <c r="A327" s="1" t="s">
        <v>187</v>
      </c>
      <c r="B327" s="1" t="s">
        <v>27</v>
      </c>
      <c r="C327" s="1" t="s">
        <v>24</v>
      </c>
      <c r="D327" s="16">
        <v>1</v>
      </c>
      <c r="E327" s="17">
        <v>399</v>
      </c>
    </row>
    <row r="328" spans="1:5">
      <c r="A328" s="1" t="s">
        <v>92</v>
      </c>
      <c r="B328" s="1" t="s">
        <v>27</v>
      </c>
      <c r="C328" s="1" t="s">
        <v>24</v>
      </c>
      <c r="D328" s="16">
        <v>1</v>
      </c>
      <c r="E328" s="17">
        <v>499</v>
      </c>
    </row>
    <row r="329" spans="1:5">
      <c r="A329" s="1" t="s">
        <v>121</v>
      </c>
      <c r="B329" s="1" t="s">
        <v>35</v>
      </c>
      <c r="C329" s="1" t="s">
        <v>24</v>
      </c>
      <c r="D329" s="16">
        <v>1</v>
      </c>
      <c r="E329" s="17">
        <v>199</v>
      </c>
    </row>
    <row r="330" spans="1:5">
      <c r="A330" s="1" t="s">
        <v>75</v>
      </c>
      <c r="B330" s="1" t="s">
        <v>44</v>
      </c>
      <c r="C330" s="1" t="s">
        <v>24</v>
      </c>
      <c r="D330" s="16">
        <v>2</v>
      </c>
      <c r="E330" s="17">
        <v>798</v>
      </c>
    </row>
    <row r="331" spans="1:5">
      <c r="A331" s="1" t="s">
        <v>198</v>
      </c>
      <c r="B331" s="1" t="s">
        <v>27</v>
      </c>
      <c r="C331" s="1" t="s">
        <v>24</v>
      </c>
      <c r="D331" s="16">
        <v>1</v>
      </c>
      <c r="E331" s="17">
        <v>149</v>
      </c>
    </row>
    <row r="332" spans="1:5">
      <c r="A332" s="1" t="s">
        <v>161</v>
      </c>
      <c r="B332" s="1" t="s">
        <v>37</v>
      </c>
      <c r="C332" s="1" t="s">
        <v>24</v>
      </c>
      <c r="D332" s="16">
        <v>1</v>
      </c>
      <c r="E332" s="17">
        <v>149</v>
      </c>
    </row>
    <row r="333" spans="1:5">
      <c r="A333" s="1" t="s">
        <v>129</v>
      </c>
      <c r="B333" s="1" t="s">
        <v>37</v>
      </c>
      <c r="C333" s="1" t="s">
        <v>24</v>
      </c>
      <c r="D333" s="16">
        <v>1</v>
      </c>
      <c r="E333" s="17">
        <v>99</v>
      </c>
    </row>
    <row r="334" spans="1:5">
      <c r="A334" s="1" t="s">
        <v>107</v>
      </c>
      <c r="B334" s="1" t="s">
        <v>27</v>
      </c>
      <c r="C334" s="1" t="s">
        <v>24</v>
      </c>
      <c r="D334" s="16">
        <v>1</v>
      </c>
      <c r="E334" s="17">
        <v>199</v>
      </c>
    </row>
    <row r="335" spans="1:5">
      <c r="A335" s="1" t="s">
        <v>199</v>
      </c>
      <c r="B335" s="1" t="s">
        <v>27</v>
      </c>
      <c r="C335" s="1" t="s">
        <v>24</v>
      </c>
      <c r="D335" s="16">
        <v>1</v>
      </c>
      <c r="E335" s="17">
        <v>499</v>
      </c>
    </row>
    <row r="336" spans="1:5">
      <c r="A336" s="1" t="s">
        <v>87</v>
      </c>
      <c r="B336" s="1" t="s">
        <v>82</v>
      </c>
      <c r="C336" s="1" t="s">
        <v>24</v>
      </c>
      <c r="D336" s="16">
        <v>1</v>
      </c>
      <c r="E336" s="17">
        <v>299</v>
      </c>
    </row>
    <row r="337" spans="1:5">
      <c r="A337" s="1" t="s">
        <v>160</v>
      </c>
      <c r="B337" s="1" t="s">
        <v>35</v>
      </c>
      <c r="C337" s="1" t="s">
        <v>24</v>
      </c>
      <c r="D337" s="16">
        <v>1</v>
      </c>
      <c r="E337" s="17">
        <v>349</v>
      </c>
    </row>
    <row r="338" spans="1:5">
      <c r="A338" s="1" t="s">
        <v>200</v>
      </c>
      <c r="B338" s="1" t="s">
        <v>27</v>
      </c>
      <c r="C338" s="1" t="s">
        <v>24</v>
      </c>
      <c r="D338" s="16">
        <v>1</v>
      </c>
      <c r="E338" s="17">
        <v>599</v>
      </c>
    </row>
    <row r="339" spans="1:5">
      <c r="A339" s="1" t="s">
        <v>201</v>
      </c>
      <c r="B339" s="1" t="s">
        <v>41</v>
      </c>
      <c r="C339" s="1" t="s">
        <v>24</v>
      </c>
      <c r="D339" s="16">
        <v>1</v>
      </c>
      <c r="E339" s="17">
        <v>299</v>
      </c>
    </row>
    <row r="340" spans="1:5">
      <c r="A340" s="1" t="s">
        <v>192</v>
      </c>
      <c r="B340" s="1" t="s">
        <v>37</v>
      </c>
      <c r="C340" s="1" t="s">
        <v>24</v>
      </c>
      <c r="D340" s="16">
        <v>1</v>
      </c>
      <c r="E340" s="17">
        <v>49.9</v>
      </c>
    </row>
    <row r="341" spans="1:5">
      <c r="A341" s="1" t="s">
        <v>187</v>
      </c>
      <c r="B341" s="1" t="s">
        <v>35</v>
      </c>
      <c r="C341" s="1" t="s">
        <v>24</v>
      </c>
      <c r="D341" s="16">
        <v>1</v>
      </c>
      <c r="E341" s="17">
        <v>399</v>
      </c>
    </row>
    <row r="342" spans="1:5">
      <c r="A342" s="1" t="s">
        <v>62</v>
      </c>
      <c r="B342" s="1" t="s">
        <v>27</v>
      </c>
      <c r="C342" s="1" t="s">
        <v>24</v>
      </c>
      <c r="D342" s="16">
        <v>1</v>
      </c>
      <c r="E342" s="17">
        <v>1299</v>
      </c>
    </row>
    <row r="343" spans="1:5">
      <c r="A343" s="1" t="s">
        <v>167</v>
      </c>
      <c r="B343" s="1" t="s">
        <v>27</v>
      </c>
      <c r="C343" s="1" t="s">
        <v>24</v>
      </c>
      <c r="D343" s="16">
        <v>1</v>
      </c>
      <c r="E343" s="17">
        <v>999</v>
      </c>
    </row>
    <row r="344" spans="1:5">
      <c r="A344" s="1" t="s">
        <v>165</v>
      </c>
      <c r="B344" s="1" t="s">
        <v>30</v>
      </c>
      <c r="C344" s="1" t="s">
        <v>24</v>
      </c>
      <c r="D344" s="16">
        <v>1</v>
      </c>
      <c r="E344" s="17">
        <v>499</v>
      </c>
    </row>
    <row r="345" spans="1:5">
      <c r="A345" s="1" t="s">
        <v>60</v>
      </c>
      <c r="B345" s="1" t="s">
        <v>39</v>
      </c>
      <c r="C345" s="1" t="s">
        <v>24</v>
      </c>
      <c r="D345" s="16">
        <v>1</v>
      </c>
      <c r="E345" s="17">
        <v>399</v>
      </c>
    </row>
    <row r="346" spans="1:5">
      <c r="A346" s="1" t="s">
        <v>91</v>
      </c>
      <c r="B346" s="1" t="s">
        <v>82</v>
      </c>
      <c r="C346" s="1" t="s">
        <v>33</v>
      </c>
      <c r="D346" s="16">
        <v>1</v>
      </c>
      <c r="E346" s="17">
        <v>559.20000000000005</v>
      </c>
    </row>
    <row r="347" spans="1:5">
      <c r="A347" s="1" t="s">
        <v>203</v>
      </c>
      <c r="B347" s="1" t="s">
        <v>30</v>
      </c>
      <c r="C347" s="1" t="s">
        <v>33</v>
      </c>
      <c r="D347" s="16">
        <v>1</v>
      </c>
      <c r="E347" s="17">
        <v>69.900000000000006</v>
      </c>
    </row>
    <row r="348" spans="1:5">
      <c r="A348" s="1" t="s">
        <v>109</v>
      </c>
      <c r="B348" s="1" t="s">
        <v>37</v>
      </c>
      <c r="C348" s="1" t="s">
        <v>33</v>
      </c>
      <c r="D348" s="16">
        <v>1</v>
      </c>
      <c r="E348" s="17">
        <v>79.900000000000006</v>
      </c>
    </row>
    <row r="349" spans="1:5">
      <c r="A349" s="1" t="s">
        <v>135</v>
      </c>
      <c r="B349" s="1" t="s">
        <v>30</v>
      </c>
      <c r="C349" s="1" t="s">
        <v>33</v>
      </c>
      <c r="D349" s="16">
        <v>1</v>
      </c>
      <c r="E349" s="17">
        <v>399</v>
      </c>
    </row>
    <row r="350" spans="1:5">
      <c r="A350" s="1" t="s">
        <v>204</v>
      </c>
      <c r="B350" s="1" t="s">
        <v>27</v>
      </c>
      <c r="C350" s="1" t="s">
        <v>33</v>
      </c>
      <c r="D350" s="16">
        <v>1</v>
      </c>
      <c r="E350" s="17">
        <v>299</v>
      </c>
    </row>
    <row r="351" spans="1:5">
      <c r="A351" s="1" t="s">
        <v>6</v>
      </c>
      <c r="B351" s="1" t="s">
        <v>37</v>
      </c>
      <c r="C351" s="1" t="s">
        <v>33</v>
      </c>
      <c r="D351" s="16">
        <v>1</v>
      </c>
      <c r="E351" s="17">
        <v>799</v>
      </c>
    </row>
    <row r="352" spans="1:5">
      <c r="A352" s="1" t="s">
        <v>120</v>
      </c>
      <c r="B352" s="1" t="s">
        <v>82</v>
      </c>
      <c r="C352" s="1" t="s">
        <v>33</v>
      </c>
      <c r="D352" s="16">
        <v>1</v>
      </c>
      <c r="E352" s="17">
        <v>99</v>
      </c>
    </row>
    <row r="353" spans="1:5">
      <c r="A353" s="1" t="s">
        <v>12</v>
      </c>
      <c r="B353" s="1" t="s">
        <v>23</v>
      </c>
      <c r="C353" s="1" t="s">
        <v>33</v>
      </c>
      <c r="D353" s="16">
        <v>1</v>
      </c>
      <c r="E353" s="17">
        <v>599</v>
      </c>
    </row>
    <row r="354" spans="1:5">
      <c r="A354" s="1" t="s">
        <v>31</v>
      </c>
      <c r="B354" s="1" t="s">
        <v>32</v>
      </c>
      <c r="C354" s="1" t="s">
        <v>33</v>
      </c>
      <c r="D354" s="16">
        <v>1</v>
      </c>
      <c r="E354" s="17">
        <v>599</v>
      </c>
    </row>
    <row r="355" spans="1:5">
      <c r="A355" s="1" t="s">
        <v>134</v>
      </c>
      <c r="B355" s="1" t="s">
        <v>35</v>
      </c>
      <c r="C355" s="1" t="s">
        <v>33</v>
      </c>
      <c r="D355" s="16">
        <v>1</v>
      </c>
      <c r="E355" s="17">
        <v>599</v>
      </c>
    </row>
    <row r="356" spans="1:5">
      <c r="A356" s="1" t="s">
        <v>34</v>
      </c>
      <c r="B356" s="1" t="s">
        <v>35</v>
      </c>
      <c r="C356" s="1" t="s">
        <v>33</v>
      </c>
      <c r="D356" s="16">
        <v>1</v>
      </c>
      <c r="E356" s="17">
        <v>249</v>
      </c>
    </row>
    <row r="357" spans="1:5">
      <c r="A357" s="1" t="s">
        <v>163</v>
      </c>
      <c r="B357" s="1" t="s">
        <v>23</v>
      </c>
      <c r="C357" s="1" t="s">
        <v>33</v>
      </c>
      <c r="D357" s="16">
        <v>1</v>
      </c>
      <c r="E357" s="17">
        <v>399</v>
      </c>
    </row>
    <row r="358" spans="1:5">
      <c r="A358" s="1" t="s">
        <v>158</v>
      </c>
      <c r="B358" s="1" t="s">
        <v>23</v>
      </c>
      <c r="C358" s="1" t="s">
        <v>33</v>
      </c>
      <c r="D358" s="16">
        <v>1</v>
      </c>
      <c r="E358" s="17">
        <v>699</v>
      </c>
    </row>
    <row r="359" spans="1:5">
      <c r="A359" s="1" t="s">
        <v>58</v>
      </c>
      <c r="B359" s="1" t="s">
        <v>30</v>
      </c>
      <c r="C359" s="1" t="s">
        <v>33</v>
      </c>
      <c r="D359" s="16">
        <v>1</v>
      </c>
      <c r="E359" s="17">
        <v>299</v>
      </c>
    </row>
    <row r="360" spans="1:5">
      <c r="A360" s="1" t="s">
        <v>196</v>
      </c>
      <c r="B360" s="1" t="s">
        <v>23</v>
      </c>
      <c r="C360" s="1" t="s">
        <v>33</v>
      </c>
      <c r="D360" s="16">
        <v>1</v>
      </c>
      <c r="E360" s="17">
        <v>129</v>
      </c>
    </row>
    <row r="361" spans="1:5">
      <c r="A361" s="1" t="s">
        <v>205</v>
      </c>
      <c r="B361" s="1" t="s">
        <v>35</v>
      </c>
      <c r="C361" s="1" t="s">
        <v>24</v>
      </c>
      <c r="D361" s="16">
        <v>1</v>
      </c>
      <c r="E361" s="17">
        <v>99</v>
      </c>
    </row>
    <row r="362" spans="1:5">
      <c r="A362" s="1" t="s">
        <v>124</v>
      </c>
      <c r="B362" s="1" t="s">
        <v>23</v>
      </c>
      <c r="C362" s="1" t="s">
        <v>24</v>
      </c>
      <c r="D362" s="16">
        <v>1</v>
      </c>
      <c r="E362" s="17">
        <v>99</v>
      </c>
    </row>
    <row r="363" spans="1:5">
      <c r="A363" s="1" t="s">
        <v>80</v>
      </c>
      <c r="B363" s="1" t="s">
        <v>44</v>
      </c>
      <c r="C363" s="1" t="s">
        <v>24</v>
      </c>
      <c r="D363" s="16">
        <v>1</v>
      </c>
      <c r="E363" s="17">
        <v>49.9</v>
      </c>
    </row>
    <row r="364" spans="1:5">
      <c r="A364" s="1" t="s">
        <v>183</v>
      </c>
      <c r="B364" s="1" t="s">
        <v>37</v>
      </c>
      <c r="C364" s="1" t="s">
        <v>33</v>
      </c>
      <c r="D364" s="16">
        <v>1</v>
      </c>
      <c r="E364" s="17">
        <v>99</v>
      </c>
    </row>
    <row r="365" spans="1:5">
      <c r="A365" s="1" t="s">
        <v>182</v>
      </c>
      <c r="B365" s="1" t="s">
        <v>27</v>
      </c>
      <c r="C365" s="1" t="s">
        <v>33</v>
      </c>
      <c r="D365" s="16">
        <v>1</v>
      </c>
      <c r="E365" s="17">
        <v>299</v>
      </c>
    </row>
    <row r="366" spans="1:5">
      <c r="A366" s="1" t="s">
        <v>147</v>
      </c>
      <c r="B366" s="1" t="s">
        <v>30</v>
      </c>
      <c r="C366" s="1" t="s">
        <v>33</v>
      </c>
      <c r="D366" s="16">
        <v>1</v>
      </c>
      <c r="E366" s="17">
        <v>111.75</v>
      </c>
    </row>
    <row r="367" spans="1:5">
      <c r="A367" s="1" t="s">
        <v>149</v>
      </c>
      <c r="B367" s="1" t="s">
        <v>30</v>
      </c>
      <c r="C367" s="1" t="s">
        <v>24</v>
      </c>
      <c r="D367" s="16">
        <v>1</v>
      </c>
      <c r="E367" s="17">
        <v>178.8</v>
      </c>
    </row>
    <row r="368" spans="1:5">
      <c r="A368" s="1" t="s">
        <v>49</v>
      </c>
      <c r="B368" s="1" t="s">
        <v>30</v>
      </c>
      <c r="C368" s="1" t="s">
        <v>33</v>
      </c>
      <c r="D368" s="16">
        <v>1</v>
      </c>
      <c r="E368" s="17">
        <v>118.8</v>
      </c>
    </row>
    <row r="369" spans="1:5">
      <c r="A369" s="1" t="s">
        <v>59</v>
      </c>
      <c r="B369" s="1" t="s">
        <v>23</v>
      </c>
      <c r="C369" s="1" t="s">
        <v>33</v>
      </c>
      <c r="D369" s="16">
        <v>1</v>
      </c>
      <c r="E369" s="17">
        <v>154.80000000000001</v>
      </c>
    </row>
    <row r="370" spans="1:5">
      <c r="A370" s="1" t="s">
        <v>198</v>
      </c>
      <c r="B370" s="1" t="s">
        <v>23</v>
      </c>
      <c r="C370" s="1" t="s">
        <v>33</v>
      </c>
      <c r="D370" s="16">
        <v>1</v>
      </c>
      <c r="E370" s="17">
        <v>958.8</v>
      </c>
    </row>
    <row r="371" spans="1:5">
      <c r="A371" s="1" t="s">
        <v>102</v>
      </c>
      <c r="B371" s="1" t="s">
        <v>35</v>
      </c>
      <c r="C371" s="1" t="s">
        <v>33</v>
      </c>
      <c r="D371" s="16">
        <v>1</v>
      </c>
      <c r="E371" s="17">
        <v>118.8</v>
      </c>
    </row>
    <row r="372" spans="1:5">
      <c r="A372" s="1" t="s">
        <v>75</v>
      </c>
      <c r="B372" s="1" t="s">
        <v>44</v>
      </c>
      <c r="C372" s="1" t="s">
        <v>24</v>
      </c>
      <c r="D372" s="16">
        <v>1</v>
      </c>
      <c r="E372" s="17">
        <v>399</v>
      </c>
    </row>
    <row r="373" spans="1:5">
      <c r="A373" s="1" t="s">
        <v>181</v>
      </c>
      <c r="B373" s="1" t="s">
        <v>44</v>
      </c>
      <c r="C373" s="1" t="s">
        <v>24</v>
      </c>
      <c r="D373" s="16">
        <v>1</v>
      </c>
      <c r="E373" s="17">
        <v>129</v>
      </c>
    </row>
    <row r="374" spans="1:5">
      <c r="A374" s="1" t="s">
        <v>97</v>
      </c>
      <c r="B374" s="1" t="s">
        <v>82</v>
      </c>
      <c r="C374" s="1" t="s">
        <v>24</v>
      </c>
      <c r="D374" s="16">
        <v>1</v>
      </c>
      <c r="E374" s="17">
        <v>399</v>
      </c>
    </row>
    <row r="375" spans="1:5">
      <c r="A375" s="1" t="s">
        <v>84</v>
      </c>
      <c r="B375" s="1" t="s">
        <v>82</v>
      </c>
      <c r="C375" s="1" t="s">
        <v>24</v>
      </c>
      <c r="D375" s="16">
        <v>1</v>
      </c>
      <c r="E375" s="17">
        <v>599</v>
      </c>
    </row>
    <row r="376" spans="1:5">
      <c r="A376" s="1" t="s">
        <v>87</v>
      </c>
      <c r="B376" s="1" t="s">
        <v>23</v>
      </c>
      <c r="C376" s="1" t="s">
        <v>24</v>
      </c>
      <c r="D376" s="16">
        <v>1</v>
      </c>
      <c r="E376" s="17">
        <v>299</v>
      </c>
    </row>
    <row r="377" spans="1:5">
      <c r="A377" s="1" t="s">
        <v>189</v>
      </c>
      <c r="B377" s="1" t="s">
        <v>39</v>
      </c>
      <c r="C377" s="1" t="s">
        <v>24</v>
      </c>
      <c r="D377" s="16">
        <v>1</v>
      </c>
      <c r="E377" s="17">
        <v>299</v>
      </c>
    </row>
    <row r="378" spans="1:5">
      <c r="A378" s="1" t="s">
        <v>129</v>
      </c>
      <c r="B378" s="1" t="s">
        <v>35</v>
      </c>
      <c r="C378" s="1" t="s">
        <v>24</v>
      </c>
      <c r="D378" s="16">
        <v>1</v>
      </c>
      <c r="E378" s="17">
        <v>99</v>
      </c>
    </row>
    <row r="379" spans="1:5">
      <c r="A379" s="1" t="s">
        <v>206</v>
      </c>
      <c r="B379" s="1" t="s">
        <v>44</v>
      </c>
      <c r="C379" s="1" t="s">
        <v>33</v>
      </c>
      <c r="D379" s="16">
        <v>1</v>
      </c>
      <c r="E379" s="17">
        <v>299</v>
      </c>
    </row>
    <row r="380" spans="1:5">
      <c r="A380" s="1" t="s">
        <v>137</v>
      </c>
      <c r="B380" s="1" t="s">
        <v>23</v>
      </c>
      <c r="C380" s="1" t="s">
        <v>33</v>
      </c>
      <c r="D380" s="16">
        <v>3</v>
      </c>
      <c r="E380" s="17">
        <v>447</v>
      </c>
    </row>
    <row r="381" spans="1:5">
      <c r="A381" s="1" t="s">
        <v>207</v>
      </c>
      <c r="B381" s="1" t="s">
        <v>30</v>
      </c>
      <c r="C381" s="1" t="s">
        <v>33</v>
      </c>
      <c r="D381" s="16">
        <v>1</v>
      </c>
      <c r="E381" s="17">
        <v>249</v>
      </c>
    </row>
    <row r="382" spans="1:5">
      <c r="A382" s="1" t="s">
        <v>101</v>
      </c>
      <c r="B382" s="1" t="s">
        <v>37</v>
      </c>
      <c r="C382" s="1" t="s">
        <v>33</v>
      </c>
      <c r="D382" s="16">
        <v>1</v>
      </c>
      <c r="E382" s="17">
        <v>249</v>
      </c>
    </row>
    <row r="383" spans="1:5">
      <c r="A383" s="1" t="s">
        <v>126</v>
      </c>
      <c r="B383" s="1" t="s">
        <v>23</v>
      </c>
      <c r="C383" s="1" t="s">
        <v>33</v>
      </c>
      <c r="D383" s="16">
        <v>1</v>
      </c>
      <c r="E383" s="17">
        <v>19.434999999999999</v>
      </c>
    </row>
    <row r="384" spans="1:5">
      <c r="A384" s="1" t="s">
        <v>145</v>
      </c>
      <c r="B384" s="1" t="s">
        <v>35</v>
      </c>
      <c r="C384" s="1" t="s">
        <v>24</v>
      </c>
      <c r="D384" s="16">
        <v>1</v>
      </c>
      <c r="E384" s="17">
        <v>29.9</v>
      </c>
    </row>
    <row r="385" spans="1:5">
      <c r="A385" s="1" t="s">
        <v>165</v>
      </c>
      <c r="B385" s="1" t="s">
        <v>41</v>
      </c>
      <c r="C385" s="1" t="s">
        <v>24</v>
      </c>
      <c r="D385" s="16">
        <v>1</v>
      </c>
      <c r="E385" s="17">
        <v>374.25</v>
      </c>
    </row>
    <row r="386" spans="1:5">
      <c r="A386" s="1" t="s">
        <v>163</v>
      </c>
      <c r="B386" s="1" t="s">
        <v>141</v>
      </c>
      <c r="C386" s="1" t="s">
        <v>33</v>
      </c>
      <c r="D386" s="16">
        <v>1</v>
      </c>
      <c r="E386" s="17">
        <v>399</v>
      </c>
    </row>
    <row r="387" spans="1:5">
      <c r="A387" s="1" t="s">
        <v>208</v>
      </c>
      <c r="B387" s="1" t="s">
        <v>23</v>
      </c>
      <c r="C387" s="1" t="s">
        <v>33</v>
      </c>
      <c r="D387" s="16">
        <v>1</v>
      </c>
      <c r="E387" s="17">
        <v>999</v>
      </c>
    </row>
    <row r="388" spans="1:5">
      <c r="A388" s="1" t="s">
        <v>204</v>
      </c>
      <c r="B388" s="1" t="s">
        <v>27</v>
      </c>
      <c r="C388" s="1" t="s">
        <v>24</v>
      </c>
      <c r="D388" s="16">
        <v>3</v>
      </c>
      <c r="E388" s="17">
        <v>897</v>
      </c>
    </row>
    <row r="389" spans="1:5">
      <c r="A389" s="1" t="s">
        <v>5</v>
      </c>
      <c r="B389" s="1" t="s">
        <v>23</v>
      </c>
      <c r="C389" s="1" t="s">
        <v>24</v>
      </c>
      <c r="D389" s="16">
        <v>1</v>
      </c>
      <c r="E389" s="17">
        <v>999</v>
      </c>
    </row>
    <row r="390" spans="1:5">
      <c r="A390" s="1" t="s">
        <v>89</v>
      </c>
      <c r="B390" s="1" t="s">
        <v>30</v>
      </c>
      <c r="C390" s="1" t="s">
        <v>33</v>
      </c>
      <c r="D390" s="16">
        <v>1</v>
      </c>
      <c r="E390" s="17">
        <v>199</v>
      </c>
    </row>
    <row r="391" spans="1:5">
      <c r="A391" s="1" t="s">
        <v>151</v>
      </c>
      <c r="B391" s="1" t="s">
        <v>82</v>
      </c>
      <c r="C391" s="1" t="s">
        <v>33</v>
      </c>
      <c r="D391" s="16">
        <v>1</v>
      </c>
      <c r="E391" s="17">
        <v>299</v>
      </c>
    </row>
    <row r="392" spans="1:5">
      <c r="A392" s="1" t="s">
        <v>150</v>
      </c>
      <c r="B392" s="1" t="s">
        <v>30</v>
      </c>
      <c r="C392" s="1" t="s">
        <v>33</v>
      </c>
      <c r="D392" s="16">
        <v>1</v>
      </c>
      <c r="E392" s="17">
        <v>149</v>
      </c>
    </row>
    <row r="393" spans="1:5">
      <c r="A393" s="1" t="s">
        <v>154</v>
      </c>
      <c r="B393" s="1" t="s">
        <v>35</v>
      </c>
      <c r="C393" s="1" t="s">
        <v>24</v>
      </c>
      <c r="D393" s="16">
        <v>1</v>
      </c>
      <c r="E393" s="17">
        <v>154.80000000000001</v>
      </c>
    </row>
    <row r="394" spans="1:5">
      <c r="A394" s="1" t="s">
        <v>209</v>
      </c>
      <c r="B394" s="1" t="s">
        <v>27</v>
      </c>
      <c r="C394" s="1" t="s">
        <v>24</v>
      </c>
      <c r="D394" s="16">
        <v>1</v>
      </c>
      <c r="E394" s="17">
        <v>299</v>
      </c>
    </row>
    <row r="395" spans="1:5">
      <c r="A395" s="1" t="s">
        <v>80</v>
      </c>
      <c r="B395" s="1" t="s">
        <v>23</v>
      </c>
      <c r="C395" s="1" t="s">
        <v>24</v>
      </c>
      <c r="D395" s="16">
        <v>1</v>
      </c>
      <c r="E395" s="17">
        <v>39.92</v>
      </c>
    </row>
    <row r="396" spans="1:5">
      <c r="A396" s="1" t="s">
        <v>36</v>
      </c>
      <c r="B396" s="1" t="s">
        <v>37</v>
      </c>
      <c r="C396" s="1" t="s">
        <v>24</v>
      </c>
      <c r="D396" s="16">
        <v>1</v>
      </c>
      <c r="E396" s="17">
        <v>99</v>
      </c>
    </row>
    <row r="397" spans="1:5">
      <c r="A397" s="1" t="s">
        <v>196</v>
      </c>
      <c r="B397" s="1" t="s">
        <v>23</v>
      </c>
      <c r="C397" s="1" t="s">
        <v>24</v>
      </c>
      <c r="D397" s="16">
        <v>1</v>
      </c>
      <c r="E397" s="17">
        <v>129</v>
      </c>
    </row>
    <row r="398" spans="1:5">
      <c r="A398" s="1" t="s">
        <v>12</v>
      </c>
      <c r="B398" s="1" t="s">
        <v>35</v>
      </c>
      <c r="C398" s="1" t="s">
        <v>33</v>
      </c>
      <c r="D398" s="16">
        <v>1</v>
      </c>
      <c r="E398" s="17">
        <v>599</v>
      </c>
    </row>
    <row r="399" spans="1:5">
      <c r="A399" s="1" t="s">
        <v>201</v>
      </c>
      <c r="B399" s="1" t="s">
        <v>41</v>
      </c>
      <c r="C399" s="1" t="s">
        <v>33</v>
      </c>
      <c r="D399" s="16">
        <v>1</v>
      </c>
      <c r="E399" s="17">
        <v>299</v>
      </c>
    </row>
    <row r="400" spans="1:5">
      <c r="A400" s="1" t="s">
        <v>100</v>
      </c>
      <c r="B400" s="1" t="s">
        <v>30</v>
      </c>
      <c r="C400" s="1" t="s">
        <v>33</v>
      </c>
      <c r="D400" s="16">
        <v>1</v>
      </c>
      <c r="E400" s="17">
        <v>99</v>
      </c>
    </row>
    <row r="401" spans="1:5">
      <c r="A401" s="1" t="s">
        <v>102</v>
      </c>
      <c r="B401" s="1" t="s">
        <v>30</v>
      </c>
      <c r="C401" s="1" t="s">
        <v>33</v>
      </c>
      <c r="D401" s="16">
        <v>1</v>
      </c>
      <c r="E401" s="17">
        <v>99</v>
      </c>
    </row>
    <row r="402" spans="1:5">
      <c r="A402" s="1" t="s">
        <v>68</v>
      </c>
      <c r="B402" s="1" t="s">
        <v>23</v>
      </c>
      <c r="C402" s="1" t="s">
        <v>33</v>
      </c>
      <c r="D402" s="16">
        <v>1</v>
      </c>
      <c r="E402" s="17">
        <v>399</v>
      </c>
    </row>
    <row r="403" spans="1:5">
      <c r="A403" s="1" t="s">
        <v>129</v>
      </c>
      <c r="B403" s="1" t="s">
        <v>39</v>
      </c>
      <c r="C403" s="1" t="s">
        <v>33</v>
      </c>
      <c r="D403" s="16">
        <v>1</v>
      </c>
      <c r="E403" s="17">
        <v>99</v>
      </c>
    </row>
    <row r="404" spans="1:5">
      <c r="A404" s="1" t="s">
        <v>101</v>
      </c>
      <c r="B404" s="1" t="s">
        <v>35</v>
      </c>
      <c r="C404" s="1" t="s">
        <v>24</v>
      </c>
      <c r="D404" s="16">
        <v>1</v>
      </c>
      <c r="E404" s="17">
        <v>249</v>
      </c>
    </row>
    <row r="405" spans="1:5">
      <c r="A405" s="1" t="s">
        <v>116</v>
      </c>
      <c r="B405" s="1" t="s">
        <v>35</v>
      </c>
      <c r="C405" s="1" t="s">
        <v>24</v>
      </c>
      <c r="D405" s="16">
        <v>1</v>
      </c>
      <c r="E405" s="17">
        <v>299</v>
      </c>
    </row>
    <row r="406" spans="1:5">
      <c r="A406" s="1" t="s">
        <v>116</v>
      </c>
      <c r="B406" s="1" t="s">
        <v>37</v>
      </c>
      <c r="C406" s="1" t="s">
        <v>24</v>
      </c>
      <c r="D406" s="16">
        <v>2</v>
      </c>
      <c r="E406" s="17">
        <v>598</v>
      </c>
    </row>
    <row r="407" spans="1:5">
      <c r="A407" s="1" t="s">
        <v>56</v>
      </c>
      <c r="B407" s="1" t="s">
        <v>23</v>
      </c>
      <c r="C407" s="1" t="s">
        <v>24</v>
      </c>
      <c r="D407" s="16">
        <v>1</v>
      </c>
      <c r="E407" s="17">
        <v>224.25</v>
      </c>
    </row>
    <row r="408" spans="1:5">
      <c r="A408" s="1" t="s">
        <v>160</v>
      </c>
      <c r="B408" s="1" t="s">
        <v>23</v>
      </c>
      <c r="C408" s="1" t="s">
        <v>33</v>
      </c>
      <c r="D408" s="16">
        <v>1</v>
      </c>
      <c r="E408" s="17">
        <v>349</v>
      </c>
    </row>
    <row r="409" spans="1:5">
      <c r="A409" s="1" t="s">
        <v>152</v>
      </c>
      <c r="B409" s="1" t="s">
        <v>23</v>
      </c>
      <c r="C409" s="1" t="s">
        <v>33</v>
      </c>
      <c r="D409" s="16">
        <v>1</v>
      </c>
      <c r="E409" s="17">
        <v>29.9</v>
      </c>
    </row>
    <row r="410" spans="1:5">
      <c r="A410" s="1" t="s">
        <v>98</v>
      </c>
      <c r="B410" s="1" t="s">
        <v>30</v>
      </c>
      <c r="C410" s="1" t="s">
        <v>33</v>
      </c>
      <c r="D410" s="16">
        <v>4</v>
      </c>
      <c r="E410" s="17">
        <v>335.5</v>
      </c>
    </row>
    <row r="411" spans="1:5">
      <c r="A411" s="1" t="s">
        <v>79</v>
      </c>
      <c r="B411" s="1" t="s">
        <v>27</v>
      </c>
      <c r="C411" s="1" t="s">
        <v>24</v>
      </c>
      <c r="D411" s="16">
        <v>1</v>
      </c>
      <c r="E411" s="17">
        <v>999</v>
      </c>
    </row>
    <row r="412" spans="1:5">
      <c r="A412" s="1" t="s">
        <v>210</v>
      </c>
      <c r="B412" s="1" t="s">
        <v>23</v>
      </c>
      <c r="C412" s="1" t="s">
        <v>24</v>
      </c>
      <c r="D412" s="16">
        <v>1</v>
      </c>
      <c r="E412" s="17">
        <v>99</v>
      </c>
    </row>
    <row r="413" spans="1:5">
      <c r="A413" s="1" t="s">
        <v>138</v>
      </c>
      <c r="B413" s="1" t="s">
        <v>41</v>
      </c>
      <c r="C413" s="1" t="s">
        <v>24</v>
      </c>
      <c r="D413" s="16">
        <v>1</v>
      </c>
      <c r="E413" s="17">
        <v>249</v>
      </c>
    </row>
    <row r="414" spans="1:5">
      <c r="A414" s="1" t="s">
        <v>65</v>
      </c>
      <c r="B414" s="1" t="s">
        <v>23</v>
      </c>
      <c r="C414" s="1" t="s">
        <v>24</v>
      </c>
      <c r="D414" s="16">
        <v>1</v>
      </c>
      <c r="E414" s="17">
        <v>69.900000000000006</v>
      </c>
    </row>
    <row r="415" spans="1:5">
      <c r="A415" s="1" t="s">
        <v>211</v>
      </c>
      <c r="B415" s="1" t="s">
        <v>23</v>
      </c>
      <c r="C415" s="1" t="s">
        <v>33</v>
      </c>
      <c r="D415" s="16">
        <v>1</v>
      </c>
      <c r="E415" s="17">
        <v>199</v>
      </c>
    </row>
    <row r="416" spans="1:5">
      <c r="A416" s="1" t="s">
        <v>162</v>
      </c>
      <c r="B416" s="1" t="s">
        <v>39</v>
      </c>
      <c r="C416" s="1" t="s">
        <v>33</v>
      </c>
      <c r="D416" s="16">
        <v>1</v>
      </c>
      <c r="E416" s="17">
        <v>99</v>
      </c>
    </row>
    <row r="417" spans="1:5">
      <c r="A417" s="1" t="s">
        <v>87</v>
      </c>
      <c r="B417" s="1" t="s">
        <v>82</v>
      </c>
      <c r="C417" s="1" t="s">
        <v>33</v>
      </c>
      <c r="D417" s="16">
        <v>1</v>
      </c>
      <c r="E417" s="17">
        <v>299</v>
      </c>
    </row>
    <row r="418" spans="1:5">
      <c r="A418" s="1" t="s">
        <v>96</v>
      </c>
      <c r="B418" s="1" t="s">
        <v>23</v>
      </c>
      <c r="C418" s="1" t="s">
        <v>33</v>
      </c>
      <c r="D418" s="16">
        <v>1</v>
      </c>
      <c r="E418" s="17">
        <v>499</v>
      </c>
    </row>
    <row r="419" spans="1:5">
      <c r="A419" s="1" t="s">
        <v>122</v>
      </c>
      <c r="B419" s="1" t="s">
        <v>35</v>
      </c>
      <c r="C419" s="1" t="s">
        <v>24</v>
      </c>
      <c r="D419" s="16">
        <v>1</v>
      </c>
      <c r="E419" s="17">
        <v>299</v>
      </c>
    </row>
    <row r="420" spans="1:5">
      <c r="A420" s="1" t="s">
        <v>54</v>
      </c>
      <c r="B420" s="1" t="s">
        <v>141</v>
      </c>
      <c r="C420" s="1" t="s">
        <v>24</v>
      </c>
      <c r="D420" s="16">
        <v>1</v>
      </c>
      <c r="E420" s="17">
        <v>149</v>
      </c>
    </row>
    <row r="421" spans="1:5">
      <c r="A421" s="1" t="s">
        <v>92</v>
      </c>
      <c r="B421" s="1" t="s">
        <v>23</v>
      </c>
      <c r="C421" s="1" t="s">
        <v>24</v>
      </c>
      <c r="D421" s="16">
        <v>1</v>
      </c>
      <c r="E421" s="17">
        <v>499</v>
      </c>
    </row>
    <row r="422" spans="1:5">
      <c r="A422" s="1" t="s">
        <v>145</v>
      </c>
      <c r="B422" s="1" t="s">
        <v>23</v>
      </c>
      <c r="C422" s="1" t="s">
        <v>33</v>
      </c>
      <c r="D422" s="16">
        <v>1</v>
      </c>
      <c r="E422" s="17">
        <v>29.9</v>
      </c>
    </row>
    <row r="423" spans="1:5">
      <c r="A423" s="1" t="s">
        <v>192</v>
      </c>
      <c r="B423" s="1" t="s">
        <v>37</v>
      </c>
      <c r="C423" s="1" t="s">
        <v>33</v>
      </c>
      <c r="D423" s="16">
        <v>4</v>
      </c>
      <c r="E423" s="17">
        <v>199.6</v>
      </c>
    </row>
    <row r="424" spans="1:5">
      <c r="A424" s="1" t="s">
        <v>212</v>
      </c>
      <c r="B424" s="1" t="s">
        <v>23</v>
      </c>
      <c r="C424" s="1" t="s">
        <v>33</v>
      </c>
      <c r="D424" s="16">
        <v>1</v>
      </c>
      <c r="E424" s="17">
        <v>99</v>
      </c>
    </row>
    <row r="425" spans="1:5">
      <c r="A425" s="1" t="s">
        <v>162</v>
      </c>
      <c r="B425" s="1" t="s">
        <v>37</v>
      </c>
      <c r="C425" s="1" t="s">
        <v>33</v>
      </c>
      <c r="D425" s="16">
        <v>1</v>
      </c>
      <c r="E425" s="17">
        <v>99</v>
      </c>
    </row>
    <row r="426" spans="1:5">
      <c r="A426" s="1" t="s">
        <v>5</v>
      </c>
      <c r="B426" s="1" t="s">
        <v>35</v>
      </c>
      <c r="C426" s="1" t="s">
        <v>33</v>
      </c>
      <c r="D426" s="16">
        <v>1</v>
      </c>
      <c r="E426" s="17">
        <v>999</v>
      </c>
    </row>
    <row r="427" spans="1:5">
      <c r="A427" s="1" t="s">
        <v>163</v>
      </c>
      <c r="B427" s="1" t="s">
        <v>23</v>
      </c>
      <c r="C427" s="1" t="s">
        <v>33</v>
      </c>
      <c r="D427" s="16">
        <v>1</v>
      </c>
      <c r="E427" s="17">
        <v>399</v>
      </c>
    </row>
    <row r="428" spans="1:5">
      <c r="A428" s="1" t="s">
        <v>11</v>
      </c>
      <c r="B428" s="1" t="s">
        <v>23</v>
      </c>
      <c r="C428" s="1" t="s">
        <v>33</v>
      </c>
      <c r="D428" s="16">
        <v>1</v>
      </c>
      <c r="E428" s="17">
        <v>499.5</v>
      </c>
    </row>
    <row r="429" spans="1:5">
      <c r="A429" s="1" t="s">
        <v>173</v>
      </c>
      <c r="B429" s="1" t="s">
        <v>23</v>
      </c>
      <c r="C429" s="1" t="s">
        <v>33</v>
      </c>
      <c r="D429" s="16">
        <v>1</v>
      </c>
      <c r="E429" s="17">
        <v>99</v>
      </c>
    </row>
    <row r="430" spans="1:5">
      <c r="A430" s="1" t="s">
        <v>207</v>
      </c>
      <c r="B430" s="1" t="s">
        <v>30</v>
      </c>
      <c r="C430" s="1" t="s">
        <v>33</v>
      </c>
      <c r="D430" s="16">
        <v>1</v>
      </c>
      <c r="E430" s="17">
        <v>249</v>
      </c>
    </row>
    <row r="431" spans="1:5">
      <c r="A431" s="1" t="s">
        <v>152</v>
      </c>
      <c r="B431" s="1" t="s">
        <v>37</v>
      </c>
      <c r="C431" s="1" t="s">
        <v>33</v>
      </c>
      <c r="D431" s="16">
        <v>1</v>
      </c>
      <c r="E431" s="17">
        <v>29.9</v>
      </c>
    </row>
    <row r="432" spans="1:5">
      <c r="A432" s="1" t="s">
        <v>49</v>
      </c>
      <c r="B432" s="1" t="s">
        <v>30</v>
      </c>
      <c r="C432" s="1" t="s">
        <v>33</v>
      </c>
      <c r="D432" s="16">
        <v>1</v>
      </c>
      <c r="E432" s="17">
        <v>99</v>
      </c>
    </row>
    <row r="433" spans="1:5">
      <c r="A433" s="1" t="s">
        <v>60</v>
      </c>
      <c r="B433" s="1" t="s">
        <v>41</v>
      </c>
      <c r="C433" s="1" t="s">
        <v>24</v>
      </c>
      <c r="D433" s="16">
        <v>1</v>
      </c>
      <c r="E433" s="17">
        <v>478.8</v>
      </c>
    </row>
    <row r="434" spans="1:5">
      <c r="A434" s="1" t="s">
        <v>213</v>
      </c>
      <c r="B434" s="1" t="s">
        <v>23</v>
      </c>
      <c r="C434" s="1" t="s">
        <v>33</v>
      </c>
      <c r="D434" s="16">
        <v>1</v>
      </c>
      <c r="E434" s="17">
        <v>478.8</v>
      </c>
    </row>
    <row r="435" spans="1:5">
      <c r="A435" s="1" t="s">
        <v>61</v>
      </c>
      <c r="B435" s="1" t="s">
        <v>30</v>
      </c>
      <c r="C435" s="1" t="s">
        <v>33</v>
      </c>
      <c r="D435" s="16">
        <v>1</v>
      </c>
      <c r="E435" s="17">
        <v>358.8</v>
      </c>
    </row>
    <row r="436" spans="1:5">
      <c r="A436" s="1" t="s">
        <v>36</v>
      </c>
      <c r="B436" s="1" t="s">
        <v>35</v>
      </c>
      <c r="C436" s="1" t="s">
        <v>33</v>
      </c>
      <c r="D436" s="16">
        <v>1</v>
      </c>
      <c r="E436" s="17">
        <v>118.8</v>
      </c>
    </row>
    <row r="437" spans="1:5">
      <c r="A437" s="1" t="s">
        <v>75</v>
      </c>
      <c r="B437" s="1" t="s">
        <v>23</v>
      </c>
      <c r="C437" s="1" t="s">
        <v>24</v>
      </c>
      <c r="D437" s="16">
        <v>1</v>
      </c>
      <c r="E437" s="17">
        <v>399</v>
      </c>
    </row>
    <row r="438" spans="1:5">
      <c r="A438" s="1" t="s">
        <v>100</v>
      </c>
      <c r="B438" s="1" t="s">
        <v>27</v>
      </c>
      <c r="C438" s="1" t="s">
        <v>24</v>
      </c>
      <c r="D438" s="16">
        <v>1</v>
      </c>
      <c r="E438" s="17">
        <v>99</v>
      </c>
    </row>
    <row r="439" spans="1:5">
      <c r="A439" s="1" t="s">
        <v>96</v>
      </c>
      <c r="B439" s="1" t="s">
        <v>23</v>
      </c>
      <c r="C439" s="1" t="s">
        <v>33</v>
      </c>
      <c r="D439" s="16">
        <v>1</v>
      </c>
      <c r="E439" s="17">
        <v>499</v>
      </c>
    </row>
    <row r="440" spans="1:5">
      <c r="A440" s="1" t="s">
        <v>134</v>
      </c>
      <c r="B440" s="1" t="s">
        <v>35</v>
      </c>
      <c r="C440" s="1" t="s">
        <v>33</v>
      </c>
      <c r="D440" s="16">
        <v>1</v>
      </c>
      <c r="E440" s="17">
        <v>599</v>
      </c>
    </row>
    <row r="441" spans="1:5">
      <c r="A441" s="1" t="s">
        <v>85</v>
      </c>
      <c r="B441" s="1" t="s">
        <v>30</v>
      </c>
      <c r="C441" s="1" t="s">
        <v>24</v>
      </c>
      <c r="D441" s="16">
        <v>1</v>
      </c>
      <c r="E441" s="17">
        <v>39.950000000000003</v>
      </c>
    </row>
    <row r="442" spans="1:5">
      <c r="A442" s="1" t="s">
        <v>163</v>
      </c>
      <c r="B442" s="1" t="s">
        <v>23</v>
      </c>
      <c r="C442" s="1" t="s">
        <v>24</v>
      </c>
      <c r="D442" s="16">
        <v>1</v>
      </c>
      <c r="E442" s="17">
        <v>399</v>
      </c>
    </row>
    <row r="443" spans="1:5">
      <c r="A443" s="1" t="s">
        <v>80</v>
      </c>
      <c r="B443" s="1" t="s">
        <v>27</v>
      </c>
      <c r="C443" s="1" t="s">
        <v>24</v>
      </c>
      <c r="D443" s="16">
        <v>1</v>
      </c>
      <c r="E443" s="17">
        <v>49.9</v>
      </c>
    </row>
    <row r="444" spans="1:5">
      <c r="A444" s="1" t="s">
        <v>40</v>
      </c>
      <c r="B444" s="1" t="s">
        <v>44</v>
      </c>
      <c r="C444" s="1" t="s">
        <v>24</v>
      </c>
      <c r="D444" s="16">
        <v>1</v>
      </c>
      <c r="E444" s="17">
        <v>599</v>
      </c>
    </row>
    <row r="445" spans="1:5">
      <c r="A445" s="1" t="s">
        <v>149</v>
      </c>
      <c r="B445" s="1" t="s">
        <v>23</v>
      </c>
      <c r="C445" s="1" t="s">
        <v>24</v>
      </c>
      <c r="D445" s="16">
        <v>1</v>
      </c>
      <c r="E445" s="17">
        <v>149</v>
      </c>
    </row>
    <row r="446" spans="1:5">
      <c r="A446" s="1" t="s">
        <v>116</v>
      </c>
      <c r="B446" s="1" t="s">
        <v>215</v>
      </c>
      <c r="C446" s="1" t="s">
        <v>24</v>
      </c>
      <c r="D446" s="16">
        <v>1</v>
      </c>
      <c r="E446" s="17">
        <v>299</v>
      </c>
    </row>
    <row r="447" spans="1:5">
      <c r="A447" s="1" t="s">
        <v>216</v>
      </c>
      <c r="B447" s="1" t="s">
        <v>23</v>
      </c>
      <c r="C447" s="1" t="s">
        <v>24</v>
      </c>
      <c r="D447" s="16">
        <v>1</v>
      </c>
      <c r="E447" s="17">
        <v>489.3</v>
      </c>
    </row>
    <row r="448" spans="1:5">
      <c r="A448" s="1" t="s">
        <v>93</v>
      </c>
      <c r="B448" s="1" t="s">
        <v>27</v>
      </c>
      <c r="C448" s="1" t="s">
        <v>24</v>
      </c>
      <c r="D448" s="16">
        <v>1</v>
      </c>
      <c r="E448" s="17">
        <v>149</v>
      </c>
    </row>
    <row r="449" spans="1:5">
      <c r="A449" s="1" t="s">
        <v>107</v>
      </c>
      <c r="B449" s="1" t="s">
        <v>30</v>
      </c>
      <c r="C449" s="1" t="s">
        <v>24</v>
      </c>
      <c r="D449" s="16">
        <v>1</v>
      </c>
      <c r="E449" s="17">
        <v>119.4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E20C2-57BB-4A6A-923F-E6183944DCE7}">
  <sheetPr>
    <tabColor rgb="FFFF0000"/>
  </sheetPr>
  <dimension ref="A1:E449"/>
  <sheetViews>
    <sheetView workbookViewId="0"/>
  </sheetViews>
  <sheetFormatPr defaultRowHeight="18"/>
  <cols>
    <col min="1" max="1" width="31.9140625" style="1" bestFit="1" customWidth="1"/>
    <col min="2" max="2" width="10.9140625" style="1" bestFit="1" customWidth="1"/>
    <col min="3" max="3" width="7.83203125" style="1" bestFit="1" customWidth="1"/>
    <col min="4" max="4" width="6.5" style="1" bestFit="1" customWidth="1"/>
    <col min="5" max="5" width="8" style="1" bestFit="1" customWidth="1"/>
    <col min="6" max="16384" width="8.6640625" style="1"/>
  </cols>
  <sheetData>
    <row r="1" spans="1:5">
      <c r="A1" s="9" t="s">
        <v>15</v>
      </c>
      <c r="B1" s="9" t="s">
        <v>16</v>
      </c>
      <c r="C1" s="9" t="s">
        <v>17</v>
      </c>
      <c r="D1" s="9" t="s">
        <v>18</v>
      </c>
      <c r="E1" s="15" t="s">
        <v>19</v>
      </c>
    </row>
    <row r="2" spans="1:5">
      <c r="A2" s="1" t="s">
        <v>22</v>
      </c>
      <c r="B2" s="1" t="s">
        <v>23</v>
      </c>
      <c r="C2" s="1" t="s">
        <v>24</v>
      </c>
      <c r="D2" s="16">
        <v>1</v>
      </c>
      <c r="E2" s="17">
        <v>299.25</v>
      </c>
    </row>
    <row r="3" spans="1:5" hidden="1">
      <c r="A3" s="1" t="s">
        <v>26</v>
      </c>
      <c r="B3" s="1" t="s">
        <v>27</v>
      </c>
      <c r="C3" s="1" t="s">
        <v>24</v>
      </c>
      <c r="D3" s="16">
        <v>1</v>
      </c>
      <c r="E3" s="17">
        <v>999</v>
      </c>
    </row>
    <row r="4" spans="1:5" hidden="1">
      <c r="A4" s="1" t="s">
        <v>29</v>
      </c>
      <c r="B4" s="1" t="s">
        <v>30</v>
      </c>
      <c r="C4" s="1" t="s">
        <v>24</v>
      </c>
      <c r="D4" s="16">
        <v>1</v>
      </c>
      <c r="E4" s="17">
        <v>129</v>
      </c>
    </row>
    <row r="5" spans="1:5" hidden="1">
      <c r="A5" s="1" t="s">
        <v>31</v>
      </c>
      <c r="B5" s="1" t="s">
        <v>32</v>
      </c>
      <c r="C5" s="1" t="s">
        <v>33</v>
      </c>
      <c r="D5" s="16">
        <v>1</v>
      </c>
      <c r="E5" s="17">
        <v>449.25</v>
      </c>
    </row>
    <row r="6" spans="1:5" hidden="1">
      <c r="A6" s="1" t="s">
        <v>34</v>
      </c>
      <c r="B6" s="1" t="s">
        <v>35</v>
      </c>
      <c r="C6" s="1" t="s">
        <v>24</v>
      </c>
      <c r="D6" s="16">
        <v>2</v>
      </c>
      <c r="E6" s="17">
        <v>498</v>
      </c>
    </row>
    <row r="7" spans="1:5" hidden="1">
      <c r="A7" s="1" t="s">
        <v>36</v>
      </c>
      <c r="B7" s="1" t="s">
        <v>37</v>
      </c>
      <c r="C7" s="1" t="s">
        <v>24</v>
      </c>
      <c r="D7" s="16">
        <v>1</v>
      </c>
      <c r="E7" s="17">
        <v>99</v>
      </c>
    </row>
    <row r="8" spans="1:5">
      <c r="A8" s="1" t="s">
        <v>38</v>
      </c>
      <c r="B8" s="1" t="s">
        <v>39</v>
      </c>
      <c r="C8" s="1" t="s">
        <v>24</v>
      </c>
      <c r="D8" s="16">
        <v>2</v>
      </c>
      <c r="E8" s="17">
        <v>198</v>
      </c>
    </row>
    <row r="9" spans="1:5" hidden="1">
      <c r="A9" s="1" t="s">
        <v>40</v>
      </c>
      <c r="B9" s="1" t="s">
        <v>41</v>
      </c>
      <c r="C9" s="1" t="s">
        <v>24</v>
      </c>
      <c r="D9" s="16">
        <v>1</v>
      </c>
      <c r="E9" s="17">
        <v>599</v>
      </c>
    </row>
    <row r="10" spans="1:5" hidden="1">
      <c r="A10" s="1" t="s">
        <v>26</v>
      </c>
      <c r="B10" s="1" t="s">
        <v>27</v>
      </c>
      <c r="C10" s="1" t="s">
        <v>33</v>
      </c>
      <c r="D10" s="16">
        <v>1</v>
      </c>
      <c r="E10" s="17">
        <v>499.5</v>
      </c>
    </row>
    <row r="11" spans="1:5" hidden="1">
      <c r="A11" s="1" t="s">
        <v>42</v>
      </c>
      <c r="B11" s="1" t="s">
        <v>39</v>
      </c>
      <c r="C11" s="1" t="s">
        <v>33</v>
      </c>
      <c r="D11" s="16">
        <v>1</v>
      </c>
      <c r="E11" s="17">
        <v>599</v>
      </c>
    </row>
    <row r="12" spans="1:5" hidden="1">
      <c r="A12" s="1" t="s">
        <v>43</v>
      </c>
      <c r="B12" s="1" t="s">
        <v>44</v>
      </c>
      <c r="C12" s="1" t="s">
        <v>33</v>
      </c>
      <c r="D12" s="16">
        <v>1</v>
      </c>
      <c r="E12" s="17">
        <v>374.25</v>
      </c>
    </row>
    <row r="13" spans="1:5" hidden="1">
      <c r="A13" s="1" t="s">
        <v>45</v>
      </c>
      <c r="B13" s="1" t="s">
        <v>30</v>
      </c>
      <c r="C13" s="1" t="s">
        <v>33</v>
      </c>
      <c r="D13" s="16">
        <v>2</v>
      </c>
      <c r="E13" s="17">
        <v>208.6</v>
      </c>
    </row>
    <row r="14" spans="1:5">
      <c r="A14" s="1" t="s">
        <v>46</v>
      </c>
      <c r="B14" s="1" t="s">
        <v>23</v>
      </c>
      <c r="C14" s="1" t="s">
        <v>24</v>
      </c>
      <c r="D14" s="16">
        <v>2</v>
      </c>
      <c r="E14" s="17">
        <v>135.83000000000001</v>
      </c>
    </row>
    <row r="15" spans="1:5" hidden="1">
      <c r="A15" s="1" t="s">
        <v>47</v>
      </c>
      <c r="B15" s="1" t="s">
        <v>23</v>
      </c>
      <c r="C15" s="1" t="s">
        <v>33</v>
      </c>
      <c r="D15" s="16">
        <v>1</v>
      </c>
      <c r="E15" s="17">
        <v>399</v>
      </c>
    </row>
    <row r="16" spans="1:5" hidden="1">
      <c r="A16" s="1" t="s">
        <v>48</v>
      </c>
      <c r="B16" s="1" t="s">
        <v>23</v>
      </c>
      <c r="C16" s="1" t="s">
        <v>33</v>
      </c>
      <c r="D16" s="16">
        <v>1</v>
      </c>
      <c r="E16" s="17">
        <v>249</v>
      </c>
    </row>
    <row r="17" spans="1:5" hidden="1">
      <c r="A17" s="1" t="s">
        <v>49</v>
      </c>
      <c r="B17" s="1" t="s">
        <v>27</v>
      </c>
      <c r="C17" s="1" t="s">
        <v>24</v>
      </c>
      <c r="D17" s="16">
        <v>1</v>
      </c>
      <c r="E17" s="17">
        <v>99</v>
      </c>
    </row>
    <row r="18" spans="1:5" hidden="1">
      <c r="A18" s="1" t="s">
        <v>50</v>
      </c>
      <c r="B18" s="1" t="s">
        <v>41</v>
      </c>
      <c r="C18" s="1" t="s">
        <v>24</v>
      </c>
      <c r="D18" s="16">
        <v>2</v>
      </c>
      <c r="E18" s="17">
        <v>158.4</v>
      </c>
    </row>
    <row r="19" spans="1:5">
      <c r="A19" s="1" t="s">
        <v>51</v>
      </c>
      <c r="B19" s="1" t="s">
        <v>23</v>
      </c>
      <c r="C19" s="1" t="s">
        <v>24</v>
      </c>
      <c r="D19" s="16">
        <v>1</v>
      </c>
      <c r="E19" s="17">
        <v>55.93</v>
      </c>
    </row>
    <row r="20" spans="1:5" hidden="1">
      <c r="A20" s="1" t="s">
        <v>52</v>
      </c>
      <c r="B20" s="1" t="s">
        <v>37</v>
      </c>
      <c r="C20" s="1" t="s">
        <v>24</v>
      </c>
      <c r="D20" s="16">
        <v>1</v>
      </c>
      <c r="E20" s="17">
        <v>129</v>
      </c>
    </row>
    <row r="21" spans="1:5" hidden="1">
      <c r="A21" s="1" t="s">
        <v>53</v>
      </c>
      <c r="B21" s="1" t="s">
        <v>27</v>
      </c>
      <c r="C21" s="1" t="s">
        <v>24</v>
      </c>
      <c r="D21" s="16">
        <v>1</v>
      </c>
      <c r="E21" s="17">
        <v>399.2</v>
      </c>
    </row>
    <row r="22" spans="1:5" hidden="1">
      <c r="A22" s="1" t="s">
        <v>54</v>
      </c>
      <c r="B22" s="1" t="s">
        <v>35</v>
      </c>
      <c r="C22" s="1" t="s">
        <v>24</v>
      </c>
      <c r="D22" s="16">
        <v>1</v>
      </c>
      <c r="E22" s="17">
        <v>149</v>
      </c>
    </row>
    <row r="23" spans="1:5" hidden="1">
      <c r="A23" s="1" t="s">
        <v>55</v>
      </c>
      <c r="B23" s="1" t="s">
        <v>27</v>
      </c>
      <c r="C23" s="1" t="s">
        <v>24</v>
      </c>
      <c r="D23" s="16">
        <v>1</v>
      </c>
      <c r="E23" s="17">
        <v>224.25</v>
      </c>
    </row>
    <row r="24" spans="1:5">
      <c r="A24" s="1" t="s">
        <v>56</v>
      </c>
      <c r="B24" s="1" t="s">
        <v>23</v>
      </c>
      <c r="C24" s="1" t="s">
        <v>24</v>
      </c>
      <c r="D24" s="16">
        <v>1</v>
      </c>
      <c r="E24" s="17">
        <v>239.2</v>
      </c>
    </row>
    <row r="25" spans="1:5" hidden="1">
      <c r="A25" s="1" t="s">
        <v>57</v>
      </c>
      <c r="B25" s="1" t="s">
        <v>27</v>
      </c>
      <c r="C25" s="1" t="s">
        <v>24</v>
      </c>
      <c r="D25" s="16">
        <v>1</v>
      </c>
      <c r="E25" s="17">
        <v>399</v>
      </c>
    </row>
    <row r="26" spans="1:5" hidden="1">
      <c r="A26" s="1" t="s">
        <v>58</v>
      </c>
      <c r="B26" s="1" t="s">
        <v>30</v>
      </c>
      <c r="C26" s="1" t="s">
        <v>24</v>
      </c>
      <c r="D26" s="16">
        <v>1</v>
      </c>
      <c r="E26" s="17">
        <v>299</v>
      </c>
    </row>
    <row r="27" spans="1:5">
      <c r="A27" s="1" t="s">
        <v>59</v>
      </c>
      <c r="B27" s="1" t="s">
        <v>23</v>
      </c>
      <c r="C27" s="1" t="s">
        <v>24</v>
      </c>
      <c r="D27" s="16">
        <v>1</v>
      </c>
      <c r="E27" s="17">
        <v>96.75</v>
      </c>
    </row>
    <row r="28" spans="1:5" hidden="1">
      <c r="A28" s="1" t="s">
        <v>60</v>
      </c>
      <c r="B28" s="1" t="s">
        <v>23</v>
      </c>
      <c r="C28" s="1" t="s">
        <v>33</v>
      </c>
      <c r="D28" s="16">
        <v>1</v>
      </c>
      <c r="E28" s="17">
        <v>399</v>
      </c>
    </row>
    <row r="29" spans="1:5" hidden="1">
      <c r="A29" s="1" t="s">
        <v>61</v>
      </c>
      <c r="B29" s="1" t="s">
        <v>27</v>
      </c>
      <c r="C29" s="1" t="s">
        <v>24</v>
      </c>
      <c r="D29" s="16">
        <v>1</v>
      </c>
      <c r="E29" s="17">
        <v>299</v>
      </c>
    </row>
    <row r="30" spans="1:5">
      <c r="A30" s="1" t="s">
        <v>62</v>
      </c>
      <c r="B30" s="1" t="s">
        <v>23</v>
      </c>
      <c r="C30" s="1" t="s">
        <v>24</v>
      </c>
      <c r="D30" s="16">
        <v>1</v>
      </c>
      <c r="E30" s="17">
        <v>1299</v>
      </c>
    </row>
    <row r="31" spans="1:5">
      <c r="A31" s="1" t="s">
        <v>63</v>
      </c>
      <c r="B31" s="1" t="s">
        <v>23</v>
      </c>
      <c r="C31" s="1" t="s">
        <v>24</v>
      </c>
      <c r="D31" s="16">
        <v>2</v>
      </c>
      <c r="E31" s="17">
        <v>998</v>
      </c>
    </row>
    <row r="32" spans="1:5" hidden="1">
      <c r="A32" s="1" t="s">
        <v>52</v>
      </c>
      <c r="B32" s="1" t="s">
        <v>35</v>
      </c>
      <c r="C32" s="1" t="s">
        <v>33</v>
      </c>
      <c r="D32" s="16">
        <v>1</v>
      </c>
      <c r="E32" s="17">
        <v>129</v>
      </c>
    </row>
    <row r="33" spans="1:5">
      <c r="A33" s="1" t="s">
        <v>48</v>
      </c>
      <c r="B33" s="1" t="s">
        <v>39</v>
      </c>
      <c r="C33" s="1" t="s">
        <v>24</v>
      </c>
      <c r="D33" s="16">
        <v>1</v>
      </c>
      <c r="E33" s="17">
        <v>249</v>
      </c>
    </row>
    <row r="34" spans="1:5" hidden="1">
      <c r="A34" s="1" t="s">
        <v>53</v>
      </c>
      <c r="B34" s="1" t="s">
        <v>27</v>
      </c>
      <c r="C34" s="1" t="s">
        <v>24</v>
      </c>
      <c r="D34" s="16">
        <v>1</v>
      </c>
      <c r="E34" s="17">
        <v>499</v>
      </c>
    </row>
    <row r="35" spans="1:5" hidden="1">
      <c r="A35" s="1" t="s">
        <v>9</v>
      </c>
      <c r="B35" s="1" t="s">
        <v>41</v>
      </c>
      <c r="C35" s="1" t="s">
        <v>33</v>
      </c>
      <c r="D35" s="16">
        <v>1</v>
      </c>
      <c r="E35" s="17">
        <v>599</v>
      </c>
    </row>
    <row r="36" spans="1:5" hidden="1">
      <c r="A36" s="1" t="s">
        <v>64</v>
      </c>
      <c r="B36" s="1" t="s">
        <v>23</v>
      </c>
      <c r="C36" s="1" t="s">
        <v>33</v>
      </c>
      <c r="D36" s="16">
        <v>1</v>
      </c>
      <c r="E36" s="17">
        <v>99</v>
      </c>
    </row>
    <row r="37" spans="1:5" hidden="1">
      <c r="A37" s="1" t="s">
        <v>65</v>
      </c>
      <c r="B37" s="1" t="s">
        <v>35</v>
      </c>
      <c r="C37" s="1" t="s">
        <v>24</v>
      </c>
      <c r="D37" s="16">
        <v>3</v>
      </c>
      <c r="E37" s="17">
        <v>209.7</v>
      </c>
    </row>
    <row r="38" spans="1:5">
      <c r="A38" s="1" t="s">
        <v>66</v>
      </c>
      <c r="B38" s="1" t="s">
        <v>23</v>
      </c>
      <c r="C38" s="1" t="s">
        <v>24</v>
      </c>
      <c r="D38" s="16">
        <v>1</v>
      </c>
      <c r="E38" s="17">
        <v>149</v>
      </c>
    </row>
    <row r="39" spans="1:5">
      <c r="A39" s="1" t="s">
        <v>67</v>
      </c>
      <c r="B39" s="1" t="s">
        <v>23</v>
      </c>
      <c r="C39" s="1" t="s">
        <v>24</v>
      </c>
      <c r="D39" s="16">
        <v>1</v>
      </c>
      <c r="E39" s="17">
        <v>499</v>
      </c>
    </row>
    <row r="40" spans="1:5" hidden="1">
      <c r="A40" s="1" t="s">
        <v>7</v>
      </c>
      <c r="B40" s="1" t="s">
        <v>37</v>
      </c>
      <c r="C40" s="1" t="s">
        <v>24</v>
      </c>
      <c r="D40" s="16">
        <v>1</v>
      </c>
      <c r="E40" s="17">
        <v>499</v>
      </c>
    </row>
    <row r="41" spans="1:5">
      <c r="A41" s="1" t="s">
        <v>68</v>
      </c>
      <c r="B41" s="1" t="s">
        <v>23</v>
      </c>
      <c r="C41" s="1" t="s">
        <v>24</v>
      </c>
      <c r="D41" s="16">
        <v>1</v>
      </c>
      <c r="E41" s="17">
        <v>339.15</v>
      </c>
    </row>
    <row r="42" spans="1:5">
      <c r="A42" s="1" t="s">
        <v>69</v>
      </c>
      <c r="B42" s="1" t="s">
        <v>23</v>
      </c>
      <c r="C42" s="1" t="s">
        <v>24</v>
      </c>
      <c r="D42" s="16">
        <v>1</v>
      </c>
      <c r="E42" s="17">
        <v>149</v>
      </c>
    </row>
    <row r="43" spans="1:5" hidden="1">
      <c r="A43" s="1" t="s">
        <v>70</v>
      </c>
      <c r="B43" s="1" t="s">
        <v>30</v>
      </c>
      <c r="C43" s="1" t="s">
        <v>24</v>
      </c>
      <c r="D43" s="16">
        <v>1</v>
      </c>
      <c r="E43" s="17">
        <v>129</v>
      </c>
    </row>
    <row r="44" spans="1:5" hidden="1">
      <c r="A44" s="1" t="s">
        <v>171</v>
      </c>
      <c r="B44" s="1" t="s">
        <v>35</v>
      </c>
      <c r="C44" s="1" t="s">
        <v>33</v>
      </c>
      <c r="D44" s="16">
        <v>1</v>
      </c>
      <c r="E44" s="17">
        <v>639.20000000000005</v>
      </c>
    </row>
    <row r="45" spans="1:5" hidden="1">
      <c r="A45" s="1" t="s">
        <v>72</v>
      </c>
      <c r="B45" s="1" t="s">
        <v>23</v>
      </c>
      <c r="C45" s="1" t="s">
        <v>33</v>
      </c>
      <c r="D45" s="16">
        <v>1</v>
      </c>
      <c r="E45" s="17">
        <v>699</v>
      </c>
    </row>
    <row r="46" spans="1:5" hidden="1">
      <c r="A46" s="1" t="s">
        <v>73</v>
      </c>
      <c r="B46" s="1" t="s">
        <v>30</v>
      </c>
      <c r="C46" s="1" t="s">
        <v>24</v>
      </c>
      <c r="D46" s="16">
        <v>1</v>
      </c>
      <c r="E46" s="17">
        <v>99</v>
      </c>
    </row>
    <row r="47" spans="1:5">
      <c r="A47" s="1" t="s">
        <v>74</v>
      </c>
      <c r="B47" s="1" t="s">
        <v>23</v>
      </c>
      <c r="C47" s="1" t="s">
        <v>24</v>
      </c>
      <c r="D47" s="16">
        <v>1</v>
      </c>
      <c r="E47" s="17">
        <v>799</v>
      </c>
    </row>
    <row r="48" spans="1:5">
      <c r="A48" s="1" t="s">
        <v>38</v>
      </c>
      <c r="B48" s="1" t="s">
        <v>39</v>
      </c>
      <c r="C48" s="1" t="s">
        <v>24</v>
      </c>
      <c r="D48" s="16">
        <v>1</v>
      </c>
      <c r="E48" s="17">
        <v>99</v>
      </c>
    </row>
    <row r="49" spans="1:5" hidden="1">
      <c r="A49" s="1" t="s">
        <v>58</v>
      </c>
      <c r="B49" s="1" t="s">
        <v>30</v>
      </c>
      <c r="C49" s="1" t="s">
        <v>24</v>
      </c>
      <c r="D49" s="16">
        <v>1</v>
      </c>
      <c r="E49" s="17">
        <v>194.35</v>
      </c>
    </row>
    <row r="50" spans="1:5">
      <c r="A50" s="1" t="s">
        <v>75</v>
      </c>
      <c r="B50" s="1" t="s">
        <v>23</v>
      </c>
      <c r="C50" s="1" t="s">
        <v>24</v>
      </c>
      <c r="D50" s="16">
        <v>1</v>
      </c>
      <c r="E50" s="17">
        <v>399</v>
      </c>
    </row>
    <row r="51" spans="1:5">
      <c r="A51" s="1" t="s">
        <v>76</v>
      </c>
      <c r="B51" s="1" t="s">
        <v>23</v>
      </c>
      <c r="C51" s="1" t="s">
        <v>24</v>
      </c>
      <c r="D51" s="16">
        <v>1</v>
      </c>
      <c r="E51" s="17">
        <v>209.3</v>
      </c>
    </row>
    <row r="52" spans="1:5">
      <c r="A52" s="1" t="s">
        <v>77</v>
      </c>
      <c r="B52" s="1" t="s">
        <v>23</v>
      </c>
      <c r="C52" s="1" t="s">
        <v>24</v>
      </c>
      <c r="D52" s="16">
        <v>1</v>
      </c>
      <c r="E52" s="17">
        <v>499</v>
      </c>
    </row>
    <row r="53" spans="1:5">
      <c r="A53" s="1" t="s">
        <v>78</v>
      </c>
      <c r="B53" s="1" t="s">
        <v>23</v>
      </c>
      <c r="C53" s="1" t="s">
        <v>24</v>
      </c>
      <c r="D53" s="16">
        <v>1</v>
      </c>
      <c r="E53" s="17">
        <v>349.3</v>
      </c>
    </row>
    <row r="54" spans="1:5" hidden="1">
      <c r="A54" s="1" t="s">
        <v>42</v>
      </c>
      <c r="B54" s="1" t="s">
        <v>35</v>
      </c>
      <c r="C54" s="1" t="s">
        <v>24</v>
      </c>
      <c r="D54" s="16">
        <v>1</v>
      </c>
      <c r="E54" s="17">
        <v>599</v>
      </c>
    </row>
    <row r="55" spans="1:5" hidden="1">
      <c r="A55" s="1" t="s">
        <v>79</v>
      </c>
      <c r="B55" s="1" t="s">
        <v>27</v>
      </c>
      <c r="C55" s="1" t="s">
        <v>24</v>
      </c>
      <c r="D55" s="16">
        <v>1</v>
      </c>
      <c r="E55" s="17">
        <v>499.5</v>
      </c>
    </row>
    <row r="56" spans="1:5" hidden="1">
      <c r="A56" s="1" t="s">
        <v>5</v>
      </c>
      <c r="B56" s="1" t="s">
        <v>35</v>
      </c>
      <c r="C56" s="1" t="s">
        <v>24</v>
      </c>
      <c r="D56" s="16">
        <v>1</v>
      </c>
      <c r="E56" s="17">
        <v>999</v>
      </c>
    </row>
    <row r="57" spans="1:5" hidden="1">
      <c r="A57" s="1" t="s">
        <v>80</v>
      </c>
      <c r="B57" s="1" t="s">
        <v>44</v>
      </c>
      <c r="C57" s="1" t="s">
        <v>33</v>
      </c>
      <c r="D57" s="16">
        <v>1</v>
      </c>
      <c r="E57" s="17">
        <v>49.9</v>
      </c>
    </row>
    <row r="58" spans="1:5" hidden="1">
      <c r="A58" s="1" t="s">
        <v>81</v>
      </c>
      <c r="B58" s="1" t="s">
        <v>82</v>
      </c>
      <c r="C58" s="1" t="s">
        <v>33</v>
      </c>
      <c r="D58" s="16">
        <v>1</v>
      </c>
      <c r="E58" s="17">
        <v>249</v>
      </c>
    </row>
    <row r="59" spans="1:5" hidden="1">
      <c r="A59" s="1" t="s">
        <v>83</v>
      </c>
      <c r="B59" s="1" t="s">
        <v>37</v>
      </c>
      <c r="C59" s="1" t="s">
        <v>33</v>
      </c>
      <c r="D59" s="16">
        <v>1</v>
      </c>
      <c r="E59" s="17">
        <v>199</v>
      </c>
    </row>
    <row r="60" spans="1:5" hidden="1">
      <c r="A60" s="1" t="s">
        <v>84</v>
      </c>
      <c r="B60" s="1" t="s">
        <v>82</v>
      </c>
      <c r="C60" s="1" t="s">
        <v>33</v>
      </c>
      <c r="D60" s="16">
        <v>1</v>
      </c>
      <c r="E60" s="17">
        <v>299.5</v>
      </c>
    </row>
    <row r="61" spans="1:5" hidden="1">
      <c r="A61" s="1" t="s">
        <v>85</v>
      </c>
      <c r="B61" s="1" t="s">
        <v>30</v>
      </c>
      <c r="C61" s="1" t="s">
        <v>33</v>
      </c>
      <c r="D61" s="16">
        <v>1</v>
      </c>
      <c r="E61" s="17">
        <v>79.900000000000006</v>
      </c>
    </row>
    <row r="62" spans="1:5" hidden="1">
      <c r="A62" s="1" t="s">
        <v>86</v>
      </c>
      <c r="B62" s="1" t="s">
        <v>44</v>
      </c>
      <c r="C62" s="1" t="s">
        <v>24</v>
      </c>
      <c r="D62" s="16">
        <v>1</v>
      </c>
      <c r="E62" s="17">
        <v>319.2</v>
      </c>
    </row>
    <row r="63" spans="1:5" hidden="1">
      <c r="A63" s="1" t="s">
        <v>87</v>
      </c>
      <c r="B63" s="1" t="s">
        <v>27</v>
      </c>
      <c r="C63" s="1" t="s">
        <v>33</v>
      </c>
      <c r="D63" s="16">
        <v>1</v>
      </c>
      <c r="E63" s="17">
        <v>299</v>
      </c>
    </row>
    <row r="64" spans="1:5" hidden="1">
      <c r="A64" s="1" t="s">
        <v>88</v>
      </c>
      <c r="B64" s="1" t="s">
        <v>82</v>
      </c>
      <c r="C64" s="1" t="s">
        <v>24</v>
      </c>
      <c r="D64" s="16">
        <v>1</v>
      </c>
      <c r="E64" s="17">
        <v>999</v>
      </c>
    </row>
    <row r="65" spans="1:5" hidden="1">
      <c r="A65" s="1" t="s">
        <v>60</v>
      </c>
      <c r="B65" s="1" t="s">
        <v>82</v>
      </c>
      <c r="C65" s="1" t="s">
        <v>24</v>
      </c>
      <c r="D65" s="16">
        <v>1</v>
      </c>
      <c r="E65" s="17">
        <v>399</v>
      </c>
    </row>
    <row r="66" spans="1:5">
      <c r="A66" s="1" t="s">
        <v>89</v>
      </c>
      <c r="B66" s="1" t="s">
        <v>23</v>
      </c>
      <c r="C66" s="1" t="s">
        <v>24</v>
      </c>
      <c r="D66" s="16">
        <v>1</v>
      </c>
      <c r="E66" s="17">
        <v>199</v>
      </c>
    </row>
    <row r="67" spans="1:5">
      <c r="A67" s="1" t="s">
        <v>91</v>
      </c>
      <c r="B67" s="1" t="s">
        <v>23</v>
      </c>
      <c r="C67" s="1" t="s">
        <v>24</v>
      </c>
      <c r="D67" s="16">
        <v>1</v>
      </c>
      <c r="E67" s="17">
        <v>699</v>
      </c>
    </row>
    <row r="68" spans="1:5" hidden="1">
      <c r="A68" s="1" t="s">
        <v>92</v>
      </c>
      <c r="B68" s="1" t="s">
        <v>27</v>
      </c>
      <c r="C68" s="1" t="s">
        <v>33</v>
      </c>
      <c r="D68" s="16">
        <v>4</v>
      </c>
      <c r="E68" s="17">
        <v>998</v>
      </c>
    </row>
    <row r="69" spans="1:5" hidden="1">
      <c r="A69" s="1" t="s">
        <v>93</v>
      </c>
      <c r="B69" s="1" t="s">
        <v>23</v>
      </c>
      <c r="C69" s="1" t="s">
        <v>33</v>
      </c>
      <c r="D69" s="16">
        <v>1</v>
      </c>
      <c r="E69" s="17">
        <v>149</v>
      </c>
    </row>
    <row r="70" spans="1:5" hidden="1">
      <c r="A70" s="1" t="s">
        <v>94</v>
      </c>
      <c r="B70" s="1" t="s">
        <v>23</v>
      </c>
      <c r="C70" s="1" t="s">
        <v>33</v>
      </c>
      <c r="D70" s="16">
        <v>1</v>
      </c>
      <c r="E70" s="17">
        <v>679.15</v>
      </c>
    </row>
    <row r="71" spans="1:5" hidden="1">
      <c r="A71" s="1" t="s">
        <v>95</v>
      </c>
      <c r="B71" s="1" t="s">
        <v>23</v>
      </c>
      <c r="C71" s="1" t="s">
        <v>33</v>
      </c>
      <c r="D71" s="16">
        <v>1</v>
      </c>
      <c r="E71" s="17">
        <v>479.2</v>
      </c>
    </row>
    <row r="72" spans="1:5" hidden="1">
      <c r="A72" s="1" t="s">
        <v>60</v>
      </c>
      <c r="B72" s="1" t="s">
        <v>41</v>
      </c>
      <c r="C72" s="1" t="s">
        <v>33</v>
      </c>
      <c r="D72" s="16">
        <v>2</v>
      </c>
      <c r="E72" s="17">
        <v>598.5</v>
      </c>
    </row>
    <row r="73" spans="1:5">
      <c r="A73" s="1" t="s">
        <v>96</v>
      </c>
      <c r="B73" s="1" t="s">
        <v>23</v>
      </c>
      <c r="C73" s="1" t="s">
        <v>24</v>
      </c>
      <c r="D73" s="16">
        <v>1</v>
      </c>
      <c r="E73" s="17">
        <v>499</v>
      </c>
    </row>
    <row r="74" spans="1:5" hidden="1">
      <c r="A74" s="1" t="s">
        <v>80</v>
      </c>
      <c r="B74" s="1" t="s">
        <v>27</v>
      </c>
      <c r="C74" s="1" t="s">
        <v>24</v>
      </c>
      <c r="D74" s="16">
        <v>1</v>
      </c>
      <c r="E74" s="17">
        <v>49.9</v>
      </c>
    </row>
    <row r="75" spans="1:5" hidden="1">
      <c r="A75" s="1" t="s">
        <v>55</v>
      </c>
      <c r="B75" s="1" t="s">
        <v>82</v>
      </c>
      <c r="C75" s="1" t="s">
        <v>24</v>
      </c>
      <c r="D75" s="16">
        <v>1</v>
      </c>
      <c r="E75" s="17">
        <v>299</v>
      </c>
    </row>
    <row r="76" spans="1:5" hidden="1">
      <c r="A76" s="1" t="s">
        <v>97</v>
      </c>
      <c r="B76" s="1" t="s">
        <v>82</v>
      </c>
      <c r="C76" s="1" t="s">
        <v>24</v>
      </c>
      <c r="D76" s="16">
        <v>2</v>
      </c>
      <c r="E76" s="17">
        <v>798</v>
      </c>
    </row>
    <row r="77" spans="1:5" hidden="1">
      <c r="A77" s="1" t="s">
        <v>98</v>
      </c>
      <c r="B77" s="1" t="s">
        <v>30</v>
      </c>
      <c r="C77" s="1" t="s">
        <v>24</v>
      </c>
      <c r="D77" s="16">
        <v>1</v>
      </c>
      <c r="E77" s="17">
        <v>69.900000000000006</v>
      </c>
    </row>
    <row r="78" spans="1:5" hidden="1">
      <c r="A78" s="1" t="s">
        <v>43</v>
      </c>
      <c r="B78" s="1" t="s">
        <v>44</v>
      </c>
      <c r="C78" s="1" t="s">
        <v>24</v>
      </c>
      <c r="D78" s="16">
        <v>2</v>
      </c>
      <c r="E78" s="17">
        <v>748.5</v>
      </c>
    </row>
    <row r="79" spans="1:5">
      <c r="A79" s="1" t="s">
        <v>88</v>
      </c>
      <c r="B79" s="1" t="s">
        <v>23</v>
      </c>
      <c r="C79" s="1" t="s">
        <v>24</v>
      </c>
      <c r="D79" s="16">
        <v>1</v>
      </c>
      <c r="E79" s="17">
        <v>999</v>
      </c>
    </row>
    <row r="80" spans="1:5" hidden="1">
      <c r="A80" s="1" t="s">
        <v>99</v>
      </c>
      <c r="B80" s="1" t="s">
        <v>30</v>
      </c>
      <c r="C80" s="1" t="s">
        <v>24</v>
      </c>
      <c r="D80" s="16">
        <v>1</v>
      </c>
      <c r="E80" s="17">
        <v>299.25</v>
      </c>
    </row>
    <row r="81" spans="1:5" hidden="1">
      <c r="A81" s="1" t="s">
        <v>100</v>
      </c>
      <c r="B81" s="1" t="s">
        <v>30</v>
      </c>
      <c r="C81" s="1" t="s">
        <v>24</v>
      </c>
      <c r="D81" s="16">
        <v>1</v>
      </c>
      <c r="E81" s="17">
        <v>79.2</v>
      </c>
    </row>
    <row r="82" spans="1:5" hidden="1">
      <c r="A82" s="1" t="s">
        <v>5</v>
      </c>
      <c r="B82" s="1" t="s">
        <v>35</v>
      </c>
      <c r="C82" s="1" t="s">
        <v>24</v>
      </c>
      <c r="D82" s="16">
        <v>1</v>
      </c>
      <c r="E82" s="17">
        <v>999</v>
      </c>
    </row>
    <row r="83" spans="1:5" hidden="1">
      <c r="A83" s="1" t="s">
        <v>101</v>
      </c>
      <c r="B83" s="1" t="s">
        <v>30</v>
      </c>
      <c r="C83" s="1" t="s">
        <v>24</v>
      </c>
      <c r="D83" s="16">
        <v>1</v>
      </c>
      <c r="E83" s="17">
        <v>249</v>
      </c>
    </row>
    <row r="84" spans="1:5" hidden="1">
      <c r="A84" s="1" t="s">
        <v>22</v>
      </c>
      <c r="B84" s="1" t="s">
        <v>82</v>
      </c>
      <c r="C84" s="1" t="s">
        <v>24</v>
      </c>
      <c r="D84" s="16">
        <v>1</v>
      </c>
      <c r="E84" s="17">
        <v>399</v>
      </c>
    </row>
    <row r="85" spans="1:5" hidden="1">
      <c r="A85" s="1" t="s">
        <v>102</v>
      </c>
      <c r="B85" s="1" t="s">
        <v>35</v>
      </c>
      <c r="C85" s="1" t="s">
        <v>24</v>
      </c>
      <c r="D85" s="16">
        <v>1</v>
      </c>
      <c r="E85" s="17">
        <v>99</v>
      </c>
    </row>
    <row r="86" spans="1:5">
      <c r="A86" s="1" t="s">
        <v>103</v>
      </c>
      <c r="B86" s="1" t="s">
        <v>23</v>
      </c>
      <c r="C86" s="1" t="s">
        <v>24</v>
      </c>
      <c r="D86" s="16">
        <v>1</v>
      </c>
      <c r="E86" s="17">
        <v>349</v>
      </c>
    </row>
    <row r="87" spans="1:5" hidden="1">
      <c r="A87" s="1" t="s">
        <v>104</v>
      </c>
      <c r="B87" s="1" t="s">
        <v>30</v>
      </c>
      <c r="C87" s="1" t="s">
        <v>24</v>
      </c>
      <c r="D87" s="16">
        <v>1</v>
      </c>
      <c r="E87" s="17">
        <v>349.5</v>
      </c>
    </row>
    <row r="88" spans="1:5" hidden="1">
      <c r="A88" s="1" t="s">
        <v>105</v>
      </c>
      <c r="B88" s="1" t="s">
        <v>23</v>
      </c>
      <c r="C88" s="1" t="s">
        <v>33</v>
      </c>
      <c r="D88" s="16">
        <v>3</v>
      </c>
      <c r="E88" s="17">
        <v>447</v>
      </c>
    </row>
    <row r="89" spans="1:5" hidden="1">
      <c r="A89" s="1" t="s">
        <v>106</v>
      </c>
      <c r="B89" s="1" t="s">
        <v>23</v>
      </c>
      <c r="C89" s="1" t="s">
        <v>33</v>
      </c>
      <c r="D89" s="16">
        <v>1</v>
      </c>
      <c r="E89" s="17">
        <v>599</v>
      </c>
    </row>
    <row r="90" spans="1:5" hidden="1">
      <c r="A90" s="1" t="s">
        <v>107</v>
      </c>
      <c r="B90" s="1" t="s">
        <v>27</v>
      </c>
      <c r="C90" s="1" t="s">
        <v>33</v>
      </c>
      <c r="D90" s="16">
        <v>1</v>
      </c>
      <c r="E90" s="17">
        <v>119.4</v>
      </c>
    </row>
    <row r="91" spans="1:5" hidden="1">
      <c r="A91" s="1" t="s">
        <v>53</v>
      </c>
      <c r="B91" s="1" t="s">
        <v>44</v>
      </c>
      <c r="C91" s="1" t="s">
        <v>24</v>
      </c>
      <c r="D91" s="16">
        <v>1</v>
      </c>
      <c r="E91" s="17">
        <v>499</v>
      </c>
    </row>
    <row r="92" spans="1:5" hidden="1">
      <c r="A92" s="1" t="s">
        <v>108</v>
      </c>
      <c r="B92" s="1" t="s">
        <v>27</v>
      </c>
      <c r="C92" s="1" t="s">
        <v>24</v>
      </c>
      <c r="D92" s="16">
        <v>1</v>
      </c>
      <c r="E92" s="17">
        <v>79.900000000000006</v>
      </c>
    </row>
    <row r="93" spans="1:5" hidden="1">
      <c r="A93" s="1" t="s">
        <v>109</v>
      </c>
      <c r="B93" s="1" t="s">
        <v>23</v>
      </c>
      <c r="C93" s="1" t="s">
        <v>33</v>
      </c>
      <c r="D93" s="16">
        <v>1</v>
      </c>
      <c r="E93" s="17">
        <v>79.900000000000006</v>
      </c>
    </row>
    <row r="94" spans="1:5" hidden="1">
      <c r="A94" s="1" t="s">
        <v>110</v>
      </c>
      <c r="B94" s="1" t="s">
        <v>23</v>
      </c>
      <c r="C94" s="1" t="s">
        <v>33</v>
      </c>
      <c r="D94" s="16">
        <v>1</v>
      </c>
      <c r="E94" s="17">
        <v>149</v>
      </c>
    </row>
    <row r="95" spans="1:5" hidden="1">
      <c r="A95" s="1" t="s">
        <v>111</v>
      </c>
      <c r="B95" s="1" t="s">
        <v>23</v>
      </c>
      <c r="C95" s="1" t="s">
        <v>33</v>
      </c>
      <c r="D95" s="16">
        <v>1</v>
      </c>
      <c r="E95" s="17">
        <v>22.425000000000001</v>
      </c>
    </row>
    <row r="96" spans="1:5" hidden="1">
      <c r="A96" s="1" t="s">
        <v>112</v>
      </c>
      <c r="B96" s="1" t="s">
        <v>23</v>
      </c>
      <c r="C96" s="1" t="s">
        <v>33</v>
      </c>
      <c r="D96" s="16">
        <v>1</v>
      </c>
      <c r="E96" s="17">
        <v>249</v>
      </c>
    </row>
    <row r="97" spans="1:5" hidden="1">
      <c r="A97" s="1" t="s">
        <v>113</v>
      </c>
      <c r="B97" s="1" t="s">
        <v>23</v>
      </c>
      <c r="C97" s="1" t="s">
        <v>33</v>
      </c>
      <c r="D97" s="16">
        <v>1</v>
      </c>
      <c r="E97" s="17">
        <v>149</v>
      </c>
    </row>
    <row r="98" spans="1:5" hidden="1">
      <c r="A98" s="1" t="s">
        <v>114</v>
      </c>
      <c r="B98" s="1" t="s">
        <v>37</v>
      </c>
      <c r="C98" s="1" t="s">
        <v>33</v>
      </c>
      <c r="D98" s="16">
        <v>1</v>
      </c>
      <c r="E98" s="17">
        <v>149</v>
      </c>
    </row>
    <row r="99" spans="1:5" hidden="1">
      <c r="A99" s="1" t="s">
        <v>115</v>
      </c>
      <c r="B99" s="1" t="s">
        <v>35</v>
      </c>
      <c r="C99" s="1" t="s">
        <v>33</v>
      </c>
      <c r="D99" s="16">
        <v>1</v>
      </c>
      <c r="E99" s="17">
        <v>299</v>
      </c>
    </row>
    <row r="100" spans="1:5" hidden="1">
      <c r="A100" s="1" t="s">
        <v>116</v>
      </c>
      <c r="B100" s="1" t="s">
        <v>30</v>
      </c>
      <c r="C100" s="1" t="s">
        <v>24</v>
      </c>
      <c r="D100" s="16">
        <v>1</v>
      </c>
      <c r="E100" s="17">
        <v>299</v>
      </c>
    </row>
    <row r="101" spans="1:5" hidden="1">
      <c r="A101" s="1" t="s">
        <v>117</v>
      </c>
      <c r="B101" s="1" t="s">
        <v>27</v>
      </c>
      <c r="C101" s="1" t="s">
        <v>24</v>
      </c>
      <c r="D101" s="16">
        <v>1</v>
      </c>
      <c r="E101" s="17">
        <v>34.93</v>
      </c>
    </row>
    <row r="102" spans="1:5">
      <c r="A102" s="1" t="s">
        <v>118</v>
      </c>
      <c r="B102" s="1" t="s">
        <v>23</v>
      </c>
      <c r="C102" s="1" t="s">
        <v>24</v>
      </c>
      <c r="D102" s="16">
        <v>1</v>
      </c>
      <c r="E102" s="17">
        <v>299</v>
      </c>
    </row>
    <row r="103" spans="1:5" hidden="1">
      <c r="A103" s="1" t="s">
        <v>119</v>
      </c>
      <c r="B103" s="1" t="s">
        <v>82</v>
      </c>
      <c r="C103" s="1" t="s">
        <v>24</v>
      </c>
      <c r="D103" s="16">
        <v>1</v>
      </c>
      <c r="E103" s="17">
        <v>99.5</v>
      </c>
    </row>
    <row r="104" spans="1:5" hidden="1">
      <c r="A104" s="1" t="s">
        <v>61</v>
      </c>
      <c r="B104" s="1" t="s">
        <v>27</v>
      </c>
      <c r="C104" s="1" t="s">
        <v>24</v>
      </c>
      <c r="D104" s="16">
        <v>1</v>
      </c>
      <c r="E104" s="17">
        <v>299</v>
      </c>
    </row>
    <row r="105" spans="1:5" hidden="1">
      <c r="A105" s="1" t="s">
        <v>7</v>
      </c>
      <c r="B105" s="1" t="s">
        <v>37</v>
      </c>
      <c r="C105" s="1" t="s">
        <v>24</v>
      </c>
      <c r="D105" s="16">
        <v>1</v>
      </c>
      <c r="E105" s="17">
        <v>499</v>
      </c>
    </row>
    <row r="106" spans="1:5" hidden="1">
      <c r="A106" s="1" t="s">
        <v>49</v>
      </c>
      <c r="B106" s="1" t="s">
        <v>27</v>
      </c>
      <c r="C106" s="1" t="s">
        <v>24</v>
      </c>
      <c r="D106" s="16">
        <v>1</v>
      </c>
      <c r="E106" s="17">
        <v>99</v>
      </c>
    </row>
    <row r="107" spans="1:5">
      <c r="A107" s="1" t="s">
        <v>120</v>
      </c>
      <c r="B107" s="1" t="s">
        <v>23</v>
      </c>
      <c r="C107" s="1" t="s">
        <v>24</v>
      </c>
      <c r="D107" s="16">
        <v>1</v>
      </c>
      <c r="E107" s="17">
        <v>99</v>
      </c>
    </row>
    <row r="108" spans="1:5" hidden="1">
      <c r="A108" s="1" t="s">
        <v>109</v>
      </c>
      <c r="B108" s="1" t="s">
        <v>27</v>
      </c>
      <c r="C108" s="1" t="s">
        <v>24</v>
      </c>
      <c r="D108" s="16">
        <v>1</v>
      </c>
      <c r="E108" s="17">
        <v>79.900000000000006</v>
      </c>
    </row>
    <row r="109" spans="1:5" hidden="1">
      <c r="A109" s="1" t="s">
        <v>121</v>
      </c>
      <c r="B109" s="1" t="s">
        <v>35</v>
      </c>
      <c r="C109" s="1" t="s">
        <v>33</v>
      </c>
      <c r="D109" s="16">
        <v>1</v>
      </c>
      <c r="E109" s="17">
        <v>199</v>
      </c>
    </row>
    <row r="110" spans="1:5" hidden="1">
      <c r="A110" s="1" t="s">
        <v>93</v>
      </c>
      <c r="B110" s="1" t="s">
        <v>23</v>
      </c>
      <c r="C110" s="1" t="s">
        <v>33</v>
      </c>
      <c r="D110" s="16">
        <v>1</v>
      </c>
      <c r="E110" s="17">
        <v>149</v>
      </c>
    </row>
    <row r="111" spans="1:5" hidden="1">
      <c r="A111" s="1" t="s">
        <v>122</v>
      </c>
      <c r="B111" s="1" t="s">
        <v>35</v>
      </c>
      <c r="C111" s="1" t="s">
        <v>33</v>
      </c>
      <c r="D111" s="16">
        <v>1</v>
      </c>
      <c r="E111" s="17">
        <v>299</v>
      </c>
    </row>
    <row r="112" spans="1:5" hidden="1">
      <c r="A112" s="1" t="s">
        <v>123</v>
      </c>
      <c r="B112" s="1" t="s">
        <v>27</v>
      </c>
      <c r="C112" s="1" t="s">
        <v>33</v>
      </c>
      <c r="D112" s="16">
        <v>1</v>
      </c>
      <c r="E112" s="17">
        <v>399</v>
      </c>
    </row>
    <row r="113" spans="1:5" hidden="1">
      <c r="A113" s="1" t="s">
        <v>124</v>
      </c>
      <c r="B113" s="1" t="s">
        <v>23</v>
      </c>
      <c r="C113" s="1" t="s">
        <v>33</v>
      </c>
      <c r="D113" s="16">
        <v>1</v>
      </c>
      <c r="E113" s="17">
        <v>74.25</v>
      </c>
    </row>
    <row r="114" spans="1:5" hidden="1">
      <c r="A114" s="1" t="s">
        <v>125</v>
      </c>
      <c r="B114" s="1" t="s">
        <v>23</v>
      </c>
      <c r="C114" s="1" t="s">
        <v>33</v>
      </c>
      <c r="D114" s="16">
        <v>1</v>
      </c>
      <c r="E114" s="17">
        <v>79.900000000000006</v>
      </c>
    </row>
    <row r="115" spans="1:5" hidden="1">
      <c r="A115" s="1" t="s">
        <v>57</v>
      </c>
      <c r="B115" s="1" t="s">
        <v>27</v>
      </c>
      <c r="C115" s="1" t="s">
        <v>24</v>
      </c>
      <c r="D115" s="16">
        <v>1</v>
      </c>
      <c r="E115" s="17">
        <v>478.8</v>
      </c>
    </row>
    <row r="116" spans="1:5" hidden="1">
      <c r="A116" s="1" t="s">
        <v>84</v>
      </c>
      <c r="B116" s="1" t="s">
        <v>44</v>
      </c>
      <c r="C116" s="1" t="s">
        <v>33</v>
      </c>
      <c r="D116" s="16">
        <v>1</v>
      </c>
      <c r="E116" s="17">
        <v>718.8</v>
      </c>
    </row>
    <row r="117" spans="1:5" hidden="1">
      <c r="A117" s="1" t="s">
        <v>126</v>
      </c>
      <c r="B117" s="1" t="s">
        <v>23</v>
      </c>
      <c r="C117" s="1" t="s">
        <v>33</v>
      </c>
      <c r="D117" s="16">
        <v>1</v>
      </c>
      <c r="E117" s="17">
        <v>35.9</v>
      </c>
    </row>
    <row r="118" spans="1:5" hidden="1">
      <c r="A118" s="1" t="s">
        <v>127</v>
      </c>
      <c r="B118" s="1" t="s">
        <v>82</v>
      </c>
      <c r="C118" s="1" t="s">
        <v>33</v>
      </c>
      <c r="D118" s="16">
        <v>1</v>
      </c>
      <c r="E118" s="17">
        <v>79.900000000000006</v>
      </c>
    </row>
    <row r="119" spans="1:5" hidden="1">
      <c r="A119" s="1" t="s">
        <v>128</v>
      </c>
      <c r="B119" s="1" t="s">
        <v>23</v>
      </c>
      <c r="C119" s="1" t="s">
        <v>33</v>
      </c>
      <c r="D119" s="16">
        <v>1</v>
      </c>
      <c r="E119" s="17">
        <v>199</v>
      </c>
    </row>
    <row r="120" spans="1:5" hidden="1">
      <c r="A120" s="1" t="s">
        <v>129</v>
      </c>
      <c r="B120" s="1" t="s">
        <v>27</v>
      </c>
      <c r="C120" s="1" t="s">
        <v>33</v>
      </c>
      <c r="D120" s="16">
        <v>1</v>
      </c>
      <c r="E120" s="17">
        <v>99</v>
      </c>
    </row>
    <row r="121" spans="1:5" hidden="1">
      <c r="A121" s="1" t="s">
        <v>62</v>
      </c>
      <c r="B121" s="1" t="s">
        <v>27</v>
      </c>
      <c r="C121" s="1" t="s">
        <v>24</v>
      </c>
      <c r="D121" s="16">
        <v>1</v>
      </c>
      <c r="E121" s="17">
        <v>1299</v>
      </c>
    </row>
    <row r="122" spans="1:5" hidden="1">
      <c r="A122" s="1" t="s">
        <v>65</v>
      </c>
      <c r="B122" s="1" t="s">
        <v>35</v>
      </c>
      <c r="C122" s="1" t="s">
        <v>33</v>
      </c>
      <c r="D122" s="16">
        <v>1</v>
      </c>
      <c r="E122" s="17">
        <v>69.900000000000006</v>
      </c>
    </row>
    <row r="123" spans="1:5" hidden="1">
      <c r="A123" s="1" t="s">
        <v>130</v>
      </c>
      <c r="B123" s="1" t="s">
        <v>30</v>
      </c>
      <c r="C123" s="1" t="s">
        <v>24</v>
      </c>
      <c r="D123" s="16">
        <v>1</v>
      </c>
      <c r="E123" s="17">
        <v>149</v>
      </c>
    </row>
    <row r="124" spans="1:5" hidden="1">
      <c r="A124" s="1" t="s">
        <v>57</v>
      </c>
      <c r="B124" s="1" t="s">
        <v>27</v>
      </c>
      <c r="C124" s="1" t="s">
        <v>24</v>
      </c>
      <c r="D124" s="16">
        <v>1</v>
      </c>
      <c r="E124" s="17">
        <v>399</v>
      </c>
    </row>
    <row r="125" spans="1:5">
      <c r="A125" s="1" t="s">
        <v>131</v>
      </c>
      <c r="B125" s="1" t="s">
        <v>23</v>
      </c>
      <c r="C125" s="1" t="s">
        <v>24</v>
      </c>
      <c r="D125" s="16">
        <v>1</v>
      </c>
      <c r="E125" s="17">
        <v>254.15</v>
      </c>
    </row>
    <row r="126" spans="1:5" hidden="1">
      <c r="A126" s="1" t="s">
        <v>132</v>
      </c>
      <c r="B126" s="1" t="s">
        <v>27</v>
      </c>
      <c r="C126" s="1" t="s">
        <v>24</v>
      </c>
      <c r="D126" s="16">
        <v>1</v>
      </c>
      <c r="E126" s="17">
        <v>99</v>
      </c>
    </row>
    <row r="127" spans="1:5" hidden="1">
      <c r="A127" s="1" t="s">
        <v>133</v>
      </c>
      <c r="B127" s="1" t="s">
        <v>30</v>
      </c>
      <c r="C127" s="1" t="s">
        <v>24</v>
      </c>
      <c r="D127" s="16">
        <v>1</v>
      </c>
      <c r="E127" s="17">
        <v>199</v>
      </c>
    </row>
    <row r="128" spans="1:5" hidden="1">
      <c r="A128" s="1" t="s">
        <v>81</v>
      </c>
      <c r="B128" s="1" t="s">
        <v>82</v>
      </c>
      <c r="C128" s="1" t="s">
        <v>24</v>
      </c>
      <c r="D128" s="16">
        <v>1</v>
      </c>
      <c r="E128" s="17">
        <v>249</v>
      </c>
    </row>
    <row r="129" spans="1:5">
      <c r="A129" s="1" t="s">
        <v>74</v>
      </c>
      <c r="B129" s="1" t="s">
        <v>23</v>
      </c>
      <c r="C129" s="1" t="s">
        <v>24</v>
      </c>
      <c r="D129" s="16">
        <v>1</v>
      </c>
      <c r="E129" s="17">
        <v>799</v>
      </c>
    </row>
    <row r="130" spans="1:5" hidden="1">
      <c r="A130" s="1" t="s">
        <v>134</v>
      </c>
      <c r="B130" s="1" t="s">
        <v>35</v>
      </c>
      <c r="C130" s="1" t="s">
        <v>33</v>
      </c>
      <c r="D130" s="16">
        <v>2</v>
      </c>
      <c r="E130" s="17">
        <v>1198</v>
      </c>
    </row>
    <row r="131" spans="1:5" hidden="1">
      <c r="A131" s="1" t="s">
        <v>101</v>
      </c>
      <c r="B131" s="1" t="s">
        <v>37</v>
      </c>
      <c r="C131" s="1" t="s">
        <v>33</v>
      </c>
      <c r="D131" s="16">
        <v>1</v>
      </c>
      <c r="E131" s="17">
        <v>249</v>
      </c>
    </row>
    <row r="132" spans="1:5" hidden="1">
      <c r="A132" s="1" t="s">
        <v>135</v>
      </c>
      <c r="B132" s="1" t="s">
        <v>37</v>
      </c>
      <c r="C132" s="1" t="s">
        <v>33</v>
      </c>
      <c r="D132" s="16">
        <v>1</v>
      </c>
      <c r="E132" s="17">
        <v>399</v>
      </c>
    </row>
    <row r="133" spans="1:5" hidden="1">
      <c r="A133" s="1" t="s">
        <v>127</v>
      </c>
      <c r="B133" s="1" t="s">
        <v>27</v>
      </c>
      <c r="C133" s="1" t="s">
        <v>33</v>
      </c>
      <c r="D133" s="16">
        <v>1</v>
      </c>
      <c r="E133" s="17">
        <v>79.900000000000006</v>
      </c>
    </row>
    <row r="134" spans="1:5" hidden="1">
      <c r="A134" s="1" t="s">
        <v>97</v>
      </c>
      <c r="B134" s="1" t="s">
        <v>23</v>
      </c>
      <c r="C134" s="1" t="s">
        <v>33</v>
      </c>
      <c r="D134" s="16">
        <v>1</v>
      </c>
      <c r="E134" s="17">
        <v>399</v>
      </c>
    </row>
    <row r="135" spans="1:5" hidden="1">
      <c r="A135" s="1" t="s">
        <v>136</v>
      </c>
      <c r="B135" s="1" t="s">
        <v>30</v>
      </c>
      <c r="C135" s="1" t="s">
        <v>33</v>
      </c>
      <c r="D135" s="16">
        <v>1</v>
      </c>
      <c r="E135" s="17">
        <v>299</v>
      </c>
    </row>
    <row r="136" spans="1:5" hidden="1">
      <c r="A136" s="1" t="s">
        <v>6</v>
      </c>
      <c r="B136" s="1" t="s">
        <v>30</v>
      </c>
      <c r="C136" s="1" t="s">
        <v>33</v>
      </c>
      <c r="D136" s="16">
        <v>1</v>
      </c>
      <c r="E136" s="17">
        <v>799</v>
      </c>
    </row>
    <row r="137" spans="1:5" hidden="1">
      <c r="A137" s="1" t="s">
        <v>137</v>
      </c>
      <c r="B137" s="1" t="s">
        <v>23</v>
      </c>
      <c r="C137" s="1" t="s">
        <v>33</v>
      </c>
      <c r="D137" s="16">
        <v>1</v>
      </c>
      <c r="E137" s="17">
        <v>149</v>
      </c>
    </row>
    <row r="138" spans="1:5" hidden="1">
      <c r="A138" s="1" t="s">
        <v>104</v>
      </c>
      <c r="B138" s="1" t="s">
        <v>27</v>
      </c>
      <c r="C138" s="1" t="s">
        <v>33</v>
      </c>
      <c r="D138" s="16">
        <v>1</v>
      </c>
      <c r="E138" s="17">
        <v>699</v>
      </c>
    </row>
    <row r="139" spans="1:5" hidden="1">
      <c r="A139" s="1" t="s">
        <v>46</v>
      </c>
      <c r="B139" s="1" t="s">
        <v>30</v>
      </c>
      <c r="C139" s="1" t="s">
        <v>33</v>
      </c>
      <c r="D139" s="16">
        <v>1</v>
      </c>
      <c r="E139" s="17">
        <v>79.900000000000006</v>
      </c>
    </row>
    <row r="140" spans="1:5" hidden="1">
      <c r="A140" s="1" t="s">
        <v>63</v>
      </c>
      <c r="B140" s="1" t="s">
        <v>23</v>
      </c>
      <c r="C140" s="1" t="s">
        <v>33</v>
      </c>
      <c r="D140" s="16">
        <v>1</v>
      </c>
      <c r="E140" s="17">
        <v>499</v>
      </c>
    </row>
    <row r="141" spans="1:5" hidden="1">
      <c r="A141" s="1" t="s">
        <v>52</v>
      </c>
      <c r="B141" s="1" t="s">
        <v>23</v>
      </c>
      <c r="C141" s="1" t="s">
        <v>33</v>
      </c>
      <c r="D141" s="16">
        <v>1</v>
      </c>
      <c r="E141" s="17">
        <v>103.2</v>
      </c>
    </row>
    <row r="142" spans="1:5" hidden="1">
      <c r="A142" s="1" t="s">
        <v>62</v>
      </c>
      <c r="B142" s="1" t="s">
        <v>27</v>
      </c>
      <c r="C142" s="1" t="s">
        <v>24</v>
      </c>
      <c r="D142" s="16">
        <v>1</v>
      </c>
      <c r="E142" s="17">
        <v>649.5</v>
      </c>
    </row>
    <row r="143" spans="1:5" hidden="1">
      <c r="A143" s="1" t="s">
        <v>138</v>
      </c>
      <c r="B143" s="1" t="s">
        <v>27</v>
      </c>
      <c r="C143" s="1" t="s">
        <v>24</v>
      </c>
      <c r="D143" s="16">
        <v>1</v>
      </c>
      <c r="E143" s="17">
        <v>249</v>
      </c>
    </row>
    <row r="144" spans="1:5">
      <c r="A144" s="1" t="s">
        <v>139</v>
      </c>
      <c r="B144" s="1" t="s">
        <v>23</v>
      </c>
      <c r="C144" s="1" t="s">
        <v>24</v>
      </c>
      <c r="D144" s="16">
        <v>1</v>
      </c>
      <c r="E144" s="17">
        <v>199</v>
      </c>
    </row>
    <row r="145" spans="1:5">
      <c r="A145" s="1" t="s">
        <v>140</v>
      </c>
      <c r="B145" s="1" t="s">
        <v>23</v>
      </c>
      <c r="C145" s="1" t="s">
        <v>24</v>
      </c>
      <c r="D145" s="16">
        <v>1</v>
      </c>
      <c r="E145" s="17">
        <v>399</v>
      </c>
    </row>
    <row r="146" spans="1:5" hidden="1">
      <c r="A146" s="1" t="s">
        <v>56</v>
      </c>
      <c r="B146" s="1" t="s">
        <v>141</v>
      </c>
      <c r="C146" s="1" t="s">
        <v>24</v>
      </c>
      <c r="D146" s="16">
        <v>1</v>
      </c>
      <c r="E146" s="17">
        <v>149.5</v>
      </c>
    </row>
    <row r="147" spans="1:5">
      <c r="A147" s="1" t="s">
        <v>105</v>
      </c>
      <c r="B147" s="1" t="s">
        <v>23</v>
      </c>
      <c r="C147" s="1" t="s">
        <v>24</v>
      </c>
      <c r="D147" s="16">
        <v>1</v>
      </c>
      <c r="E147" s="17">
        <v>149</v>
      </c>
    </row>
    <row r="148" spans="1:5" hidden="1">
      <c r="A148" s="1" t="s">
        <v>98</v>
      </c>
      <c r="B148" s="1" t="s">
        <v>23</v>
      </c>
      <c r="C148" s="1" t="s">
        <v>33</v>
      </c>
      <c r="D148" s="16">
        <v>4</v>
      </c>
      <c r="E148" s="17">
        <v>279.60000000000002</v>
      </c>
    </row>
    <row r="149" spans="1:5" hidden="1">
      <c r="A149" s="1" t="s">
        <v>142</v>
      </c>
      <c r="B149" s="1" t="s">
        <v>27</v>
      </c>
      <c r="C149" s="1" t="s">
        <v>33</v>
      </c>
      <c r="D149" s="16">
        <v>3</v>
      </c>
      <c r="E149" s="17">
        <v>447</v>
      </c>
    </row>
    <row r="150" spans="1:5" hidden="1">
      <c r="A150" s="1" t="s">
        <v>143</v>
      </c>
      <c r="B150" s="1" t="s">
        <v>23</v>
      </c>
      <c r="C150" s="1" t="s">
        <v>33</v>
      </c>
      <c r="D150" s="16">
        <v>1</v>
      </c>
      <c r="E150" s="17">
        <v>249</v>
      </c>
    </row>
    <row r="151" spans="1:5" hidden="1">
      <c r="A151" s="1" t="s">
        <v>144</v>
      </c>
      <c r="B151" s="1" t="s">
        <v>41</v>
      </c>
      <c r="C151" s="1" t="s">
        <v>33</v>
      </c>
      <c r="D151" s="16">
        <v>1</v>
      </c>
      <c r="E151" s="17">
        <v>178.8</v>
      </c>
    </row>
    <row r="152" spans="1:5" hidden="1">
      <c r="A152" s="1" t="s">
        <v>100</v>
      </c>
      <c r="B152" s="1" t="s">
        <v>27</v>
      </c>
      <c r="C152" s="1" t="s">
        <v>33</v>
      </c>
      <c r="D152" s="16">
        <v>1</v>
      </c>
      <c r="E152" s="17">
        <v>118.8</v>
      </c>
    </row>
    <row r="153" spans="1:5" hidden="1">
      <c r="A153" s="1" t="s">
        <v>109</v>
      </c>
      <c r="B153" s="1" t="s">
        <v>39</v>
      </c>
      <c r="C153" s="1" t="s">
        <v>33</v>
      </c>
      <c r="D153" s="16">
        <v>2</v>
      </c>
      <c r="E153" s="17">
        <v>163</v>
      </c>
    </row>
    <row r="154" spans="1:5" hidden="1">
      <c r="A154" s="1" t="s">
        <v>45</v>
      </c>
      <c r="B154" s="1" t="s">
        <v>30</v>
      </c>
      <c r="C154" s="1" t="s">
        <v>24</v>
      </c>
      <c r="D154" s="16">
        <v>1</v>
      </c>
      <c r="E154" s="17">
        <v>149</v>
      </c>
    </row>
    <row r="155" spans="1:5" hidden="1">
      <c r="A155" s="1" t="s">
        <v>10</v>
      </c>
      <c r="B155" s="1" t="s">
        <v>41</v>
      </c>
      <c r="C155" s="1" t="s">
        <v>24</v>
      </c>
      <c r="D155" s="16">
        <v>1</v>
      </c>
      <c r="E155" s="17">
        <v>799</v>
      </c>
    </row>
    <row r="156" spans="1:5" hidden="1">
      <c r="A156" s="1" t="s">
        <v>145</v>
      </c>
      <c r="B156" s="1" t="s">
        <v>35</v>
      </c>
      <c r="C156" s="1" t="s">
        <v>33</v>
      </c>
      <c r="D156" s="16">
        <v>1</v>
      </c>
      <c r="E156" s="17">
        <v>29.9</v>
      </c>
    </row>
    <row r="157" spans="1:5" hidden="1">
      <c r="A157" s="1" t="s">
        <v>50</v>
      </c>
      <c r="B157" s="1" t="s">
        <v>41</v>
      </c>
      <c r="C157" s="1" t="s">
        <v>33</v>
      </c>
      <c r="D157" s="16">
        <v>1</v>
      </c>
      <c r="E157" s="17">
        <v>99</v>
      </c>
    </row>
    <row r="158" spans="1:5" hidden="1">
      <c r="A158" s="1" t="s">
        <v>146</v>
      </c>
      <c r="B158" s="1" t="s">
        <v>23</v>
      </c>
      <c r="C158" s="1" t="s">
        <v>33</v>
      </c>
      <c r="D158" s="16">
        <v>1</v>
      </c>
      <c r="E158" s="17">
        <v>399</v>
      </c>
    </row>
    <row r="159" spans="1:5" hidden="1">
      <c r="A159" s="1" t="s">
        <v>106</v>
      </c>
      <c r="B159" s="1" t="s">
        <v>82</v>
      </c>
      <c r="C159" s="1" t="s">
        <v>33</v>
      </c>
      <c r="D159" s="16">
        <v>1</v>
      </c>
      <c r="E159" s="17">
        <v>599</v>
      </c>
    </row>
    <row r="160" spans="1:5" hidden="1">
      <c r="A160" s="1" t="s">
        <v>147</v>
      </c>
      <c r="B160" s="1" t="s">
        <v>30</v>
      </c>
      <c r="C160" s="1" t="s">
        <v>24</v>
      </c>
      <c r="D160" s="16">
        <v>1</v>
      </c>
      <c r="E160" s="17">
        <v>149</v>
      </c>
    </row>
    <row r="161" spans="1:5">
      <c r="A161" s="1" t="s">
        <v>148</v>
      </c>
      <c r="B161" s="1" t="s">
        <v>23</v>
      </c>
      <c r="C161" s="1" t="s">
        <v>24</v>
      </c>
      <c r="D161" s="16">
        <v>1</v>
      </c>
      <c r="E161" s="17">
        <v>299</v>
      </c>
    </row>
    <row r="162" spans="1:5" hidden="1">
      <c r="A162" s="1" t="s">
        <v>7</v>
      </c>
      <c r="B162" s="1" t="s">
        <v>37</v>
      </c>
      <c r="C162" s="1" t="s">
        <v>24</v>
      </c>
      <c r="D162" s="16">
        <v>1</v>
      </c>
      <c r="E162" s="17">
        <v>499</v>
      </c>
    </row>
    <row r="163" spans="1:5">
      <c r="A163" s="1" t="s">
        <v>133</v>
      </c>
      <c r="B163" s="1" t="s">
        <v>23</v>
      </c>
      <c r="C163" s="1" t="s">
        <v>24</v>
      </c>
      <c r="D163" s="16">
        <v>1</v>
      </c>
      <c r="E163" s="17">
        <v>199</v>
      </c>
    </row>
    <row r="164" spans="1:5">
      <c r="A164" s="1" t="s">
        <v>149</v>
      </c>
      <c r="B164" s="1" t="s">
        <v>23</v>
      </c>
      <c r="C164" s="1" t="s">
        <v>24</v>
      </c>
      <c r="D164" s="16">
        <v>1</v>
      </c>
      <c r="E164" s="17">
        <v>149</v>
      </c>
    </row>
    <row r="165" spans="1:5" hidden="1">
      <c r="A165" s="1" t="s">
        <v>150</v>
      </c>
      <c r="B165" s="1" t="s">
        <v>30</v>
      </c>
      <c r="C165" s="1" t="s">
        <v>24</v>
      </c>
      <c r="D165" s="16">
        <v>1</v>
      </c>
      <c r="E165" s="17">
        <v>149</v>
      </c>
    </row>
    <row r="166" spans="1:5">
      <c r="A166" s="1" t="s">
        <v>69</v>
      </c>
      <c r="B166" s="1" t="s">
        <v>23</v>
      </c>
      <c r="C166" s="1" t="s">
        <v>24</v>
      </c>
      <c r="D166" s="16">
        <v>1</v>
      </c>
      <c r="E166" s="17">
        <v>149</v>
      </c>
    </row>
    <row r="167" spans="1:5" hidden="1">
      <c r="A167" s="1" t="s">
        <v>60</v>
      </c>
      <c r="B167" s="1" t="s">
        <v>23</v>
      </c>
      <c r="C167" s="1" t="s">
        <v>33</v>
      </c>
      <c r="D167" s="16">
        <v>1</v>
      </c>
      <c r="E167" s="17">
        <v>399</v>
      </c>
    </row>
    <row r="168" spans="1:5">
      <c r="A168" s="1" t="s">
        <v>103</v>
      </c>
      <c r="B168" s="1" t="s">
        <v>23</v>
      </c>
      <c r="C168" s="1" t="s">
        <v>24</v>
      </c>
      <c r="D168" s="16">
        <v>1</v>
      </c>
      <c r="E168" s="17">
        <v>349</v>
      </c>
    </row>
    <row r="169" spans="1:5" hidden="1">
      <c r="A169" s="1" t="s">
        <v>151</v>
      </c>
      <c r="B169" s="1" t="s">
        <v>82</v>
      </c>
      <c r="C169" s="1" t="s">
        <v>33</v>
      </c>
      <c r="D169" s="16">
        <v>1</v>
      </c>
      <c r="E169" s="17">
        <v>299</v>
      </c>
    </row>
    <row r="170" spans="1:5" hidden="1">
      <c r="A170" s="1" t="s">
        <v>149</v>
      </c>
      <c r="B170" s="1" t="s">
        <v>27</v>
      </c>
      <c r="C170" s="1" t="s">
        <v>33</v>
      </c>
      <c r="D170" s="16">
        <v>1</v>
      </c>
      <c r="E170" s="17">
        <v>104.3</v>
      </c>
    </row>
    <row r="171" spans="1:5" hidden="1">
      <c r="A171" s="1" t="s">
        <v>152</v>
      </c>
      <c r="B171" s="1" t="s">
        <v>39</v>
      </c>
      <c r="C171" s="1" t="s">
        <v>33</v>
      </c>
      <c r="D171" s="16">
        <v>1</v>
      </c>
      <c r="E171" s="17">
        <v>29.9</v>
      </c>
    </row>
    <row r="172" spans="1:5" hidden="1">
      <c r="A172" s="1" t="s">
        <v>153</v>
      </c>
      <c r="B172" s="1" t="s">
        <v>44</v>
      </c>
      <c r="C172" s="1" t="s">
        <v>24</v>
      </c>
      <c r="D172" s="16">
        <v>1</v>
      </c>
      <c r="E172" s="17">
        <v>199</v>
      </c>
    </row>
    <row r="173" spans="1:5" hidden="1">
      <c r="A173" s="1" t="s">
        <v>132</v>
      </c>
      <c r="B173" s="1" t="s">
        <v>41</v>
      </c>
      <c r="C173" s="1" t="s">
        <v>24</v>
      </c>
      <c r="D173" s="16">
        <v>1</v>
      </c>
      <c r="E173" s="17">
        <v>99</v>
      </c>
    </row>
    <row r="174" spans="1:5">
      <c r="A174" s="1" t="s">
        <v>129</v>
      </c>
      <c r="B174" s="1" t="s">
        <v>39</v>
      </c>
      <c r="C174" s="1" t="s">
        <v>24</v>
      </c>
      <c r="D174" s="16">
        <v>4</v>
      </c>
      <c r="E174" s="17">
        <v>396</v>
      </c>
    </row>
    <row r="175" spans="1:5" hidden="1">
      <c r="A175" s="1" t="s">
        <v>74</v>
      </c>
      <c r="B175" s="1" t="s">
        <v>35</v>
      </c>
      <c r="C175" s="1" t="s">
        <v>24</v>
      </c>
      <c r="D175" s="16">
        <v>1</v>
      </c>
      <c r="E175" s="17">
        <v>639.20000000000005</v>
      </c>
    </row>
    <row r="176" spans="1:5" hidden="1">
      <c r="A176" s="1" t="s">
        <v>87</v>
      </c>
      <c r="B176" s="1" t="s">
        <v>141</v>
      </c>
      <c r="C176" s="1" t="s">
        <v>33</v>
      </c>
      <c r="D176" s="16">
        <v>1</v>
      </c>
      <c r="E176" s="17">
        <v>299</v>
      </c>
    </row>
    <row r="177" spans="1:5" hidden="1">
      <c r="A177" s="1" t="s">
        <v>145</v>
      </c>
      <c r="B177" s="1" t="s">
        <v>35</v>
      </c>
      <c r="C177" s="1" t="s">
        <v>24</v>
      </c>
      <c r="D177" s="16">
        <v>1</v>
      </c>
      <c r="E177" s="17">
        <v>35.9</v>
      </c>
    </row>
    <row r="178" spans="1:5" hidden="1">
      <c r="A178" s="1" t="s">
        <v>132</v>
      </c>
      <c r="B178" s="1" t="s">
        <v>41</v>
      </c>
      <c r="C178" s="1" t="s">
        <v>24</v>
      </c>
      <c r="D178" s="16">
        <v>1</v>
      </c>
      <c r="E178" s="17">
        <v>118.8</v>
      </c>
    </row>
    <row r="179" spans="1:5" hidden="1">
      <c r="A179" s="1" t="s">
        <v>154</v>
      </c>
      <c r="B179" s="1" t="s">
        <v>35</v>
      </c>
      <c r="C179" s="1" t="s">
        <v>33</v>
      </c>
      <c r="D179" s="16">
        <v>1</v>
      </c>
      <c r="E179" s="17">
        <v>154.80000000000001</v>
      </c>
    </row>
    <row r="180" spans="1:5" hidden="1">
      <c r="A180" s="1" t="s">
        <v>46</v>
      </c>
      <c r="B180" s="1" t="s">
        <v>23</v>
      </c>
      <c r="C180" s="1" t="s">
        <v>33</v>
      </c>
      <c r="D180" s="16">
        <v>1</v>
      </c>
      <c r="E180" s="17">
        <v>95.9</v>
      </c>
    </row>
    <row r="181" spans="1:5" hidden="1">
      <c r="A181" s="1" t="s">
        <v>155</v>
      </c>
      <c r="B181" s="1" t="s">
        <v>30</v>
      </c>
      <c r="C181" s="1" t="s">
        <v>33</v>
      </c>
      <c r="D181" s="16">
        <v>1</v>
      </c>
      <c r="E181" s="17">
        <v>95.9</v>
      </c>
    </row>
    <row r="182" spans="1:5" hidden="1">
      <c r="A182" s="1" t="s">
        <v>83</v>
      </c>
      <c r="B182" s="1" t="s">
        <v>37</v>
      </c>
      <c r="C182" s="1" t="s">
        <v>33</v>
      </c>
      <c r="D182" s="16">
        <v>1</v>
      </c>
      <c r="E182" s="17">
        <v>238.8</v>
      </c>
    </row>
    <row r="183" spans="1:5" hidden="1">
      <c r="A183" s="1" t="s">
        <v>156</v>
      </c>
      <c r="B183" s="1" t="s">
        <v>82</v>
      </c>
      <c r="C183" s="1" t="s">
        <v>24</v>
      </c>
      <c r="D183" s="16">
        <v>1</v>
      </c>
      <c r="E183" s="17">
        <v>178.8</v>
      </c>
    </row>
    <row r="184" spans="1:5" hidden="1">
      <c r="A184" s="1" t="s">
        <v>157</v>
      </c>
      <c r="B184" s="1" t="s">
        <v>37</v>
      </c>
      <c r="C184" s="1" t="s">
        <v>33</v>
      </c>
      <c r="D184" s="16">
        <v>1</v>
      </c>
      <c r="E184" s="17">
        <v>149</v>
      </c>
    </row>
    <row r="185" spans="1:5" hidden="1">
      <c r="A185" s="1" t="s">
        <v>99</v>
      </c>
      <c r="B185" s="1" t="s">
        <v>41</v>
      </c>
      <c r="C185" s="1" t="s">
        <v>33</v>
      </c>
      <c r="D185" s="16">
        <v>1</v>
      </c>
      <c r="E185" s="17">
        <v>299.25</v>
      </c>
    </row>
    <row r="186" spans="1:5" hidden="1">
      <c r="A186" s="1" t="s">
        <v>42</v>
      </c>
      <c r="B186" s="1" t="s">
        <v>39</v>
      </c>
      <c r="C186" s="1" t="s">
        <v>33</v>
      </c>
      <c r="D186" s="16">
        <v>1</v>
      </c>
      <c r="E186" s="17">
        <v>599</v>
      </c>
    </row>
    <row r="187" spans="1:5" hidden="1">
      <c r="A187" s="1" t="s">
        <v>78</v>
      </c>
      <c r="B187" s="1" t="s">
        <v>23</v>
      </c>
      <c r="C187" s="1" t="s">
        <v>33</v>
      </c>
      <c r="D187" s="16">
        <v>1</v>
      </c>
      <c r="E187" s="17">
        <v>499</v>
      </c>
    </row>
    <row r="188" spans="1:5" hidden="1">
      <c r="A188" s="1" t="s">
        <v>158</v>
      </c>
      <c r="B188" s="1" t="s">
        <v>41</v>
      </c>
      <c r="C188" s="1" t="s">
        <v>33</v>
      </c>
      <c r="D188" s="16">
        <v>1</v>
      </c>
      <c r="E188" s="17">
        <v>699</v>
      </c>
    </row>
    <row r="189" spans="1:5" hidden="1">
      <c r="A189" s="1" t="s">
        <v>52</v>
      </c>
      <c r="B189" s="1" t="s">
        <v>23</v>
      </c>
      <c r="C189" s="1" t="s">
        <v>33</v>
      </c>
      <c r="D189" s="16">
        <v>1</v>
      </c>
      <c r="E189" s="17">
        <v>129</v>
      </c>
    </row>
    <row r="190" spans="1:5" hidden="1">
      <c r="A190" s="1" t="s">
        <v>159</v>
      </c>
      <c r="B190" s="1" t="s">
        <v>23</v>
      </c>
      <c r="C190" s="1" t="s">
        <v>33</v>
      </c>
      <c r="D190" s="16">
        <v>1</v>
      </c>
      <c r="E190" s="17">
        <v>319.2</v>
      </c>
    </row>
    <row r="191" spans="1:5" hidden="1">
      <c r="A191" s="1" t="s">
        <v>88</v>
      </c>
      <c r="B191" s="1" t="s">
        <v>23</v>
      </c>
      <c r="C191" s="1" t="s">
        <v>33</v>
      </c>
      <c r="D191" s="16">
        <v>1</v>
      </c>
      <c r="E191" s="17">
        <v>999</v>
      </c>
    </row>
    <row r="192" spans="1:5" hidden="1">
      <c r="A192" s="1" t="s">
        <v>160</v>
      </c>
      <c r="B192" s="1" t="s">
        <v>35</v>
      </c>
      <c r="C192" s="1" t="s">
        <v>33</v>
      </c>
      <c r="D192" s="16">
        <v>1</v>
      </c>
      <c r="E192" s="17">
        <v>244.3</v>
      </c>
    </row>
    <row r="193" spans="1:5" hidden="1">
      <c r="A193" s="1" t="s">
        <v>161</v>
      </c>
      <c r="B193" s="1" t="s">
        <v>30</v>
      </c>
      <c r="C193" s="1" t="s">
        <v>33</v>
      </c>
      <c r="D193" s="16">
        <v>1</v>
      </c>
      <c r="E193" s="17">
        <v>149</v>
      </c>
    </row>
    <row r="194" spans="1:5" hidden="1">
      <c r="A194" s="1" t="s">
        <v>171</v>
      </c>
      <c r="B194" s="1" t="s">
        <v>35</v>
      </c>
      <c r="C194" s="1" t="s">
        <v>24</v>
      </c>
      <c r="D194" s="16">
        <v>1</v>
      </c>
      <c r="E194" s="17">
        <v>639.20000000000005</v>
      </c>
    </row>
    <row r="195" spans="1:5" hidden="1">
      <c r="A195" s="1" t="s">
        <v>107</v>
      </c>
      <c r="B195" s="1" t="s">
        <v>27</v>
      </c>
      <c r="C195" s="1" t="s">
        <v>33</v>
      </c>
      <c r="D195" s="16">
        <v>1</v>
      </c>
      <c r="E195" s="17">
        <v>119.4</v>
      </c>
    </row>
    <row r="196" spans="1:5" hidden="1">
      <c r="A196" s="1" t="s">
        <v>156</v>
      </c>
      <c r="B196" s="1" t="s">
        <v>30</v>
      </c>
      <c r="C196" s="1" t="s">
        <v>24</v>
      </c>
      <c r="D196" s="16">
        <v>1</v>
      </c>
      <c r="E196" s="17">
        <v>149</v>
      </c>
    </row>
    <row r="197" spans="1:5">
      <c r="A197" s="1" t="s">
        <v>8</v>
      </c>
      <c r="B197" s="1" t="s">
        <v>23</v>
      </c>
      <c r="C197" s="1" t="s">
        <v>24</v>
      </c>
      <c r="D197" s="16">
        <v>1</v>
      </c>
      <c r="E197" s="17">
        <v>999</v>
      </c>
    </row>
    <row r="198" spans="1:5">
      <c r="A198" s="1" t="s">
        <v>162</v>
      </c>
      <c r="B198" s="1" t="s">
        <v>39</v>
      </c>
      <c r="C198" s="1" t="s">
        <v>24</v>
      </c>
      <c r="D198" s="16">
        <v>1</v>
      </c>
      <c r="E198" s="17">
        <v>97.02</v>
      </c>
    </row>
    <row r="199" spans="1:5" hidden="1">
      <c r="A199" s="1" t="s">
        <v>110</v>
      </c>
      <c r="B199" s="1" t="s">
        <v>23</v>
      </c>
      <c r="C199" s="1" t="s">
        <v>33</v>
      </c>
      <c r="D199" s="16">
        <v>1</v>
      </c>
      <c r="E199" s="17">
        <v>149</v>
      </c>
    </row>
    <row r="200" spans="1:5" hidden="1">
      <c r="A200" s="1" t="s">
        <v>12</v>
      </c>
      <c r="B200" s="1" t="s">
        <v>23</v>
      </c>
      <c r="C200" s="1" t="s">
        <v>33</v>
      </c>
      <c r="D200" s="16">
        <v>1</v>
      </c>
      <c r="E200" s="17">
        <v>599</v>
      </c>
    </row>
    <row r="201" spans="1:5" hidden="1">
      <c r="A201" s="1" t="s">
        <v>36</v>
      </c>
      <c r="B201" s="1" t="s">
        <v>35</v>
      </c>
      <c r="C201" s="1" t="s">
        <v>33</v>
      </c>
      <c r="D201" s="16">
        <v>1</v>
      </c>
      <c r="E201" s="17">
        <v>99</v>
      </c>
    </row>
    <row r="202" spans="1:5" hidden="1">
      <c r="A202" s="1" t="s">
        <v>142</v>
      </c>
      <c r="B202" s="1" t="s">
        <v>27</v>
      </c>
      <c r="C202" s="1" t="s">
        <v>33</v>
      </c>
      <c r="D202" s="16">
        <v>1</v>
      </c>
      <c r="E202" s="17">
        <v>149</v>
      </c>
    </row>
    <row r="203" spans="1:5" hidden="1">
      <c r="A203" s="1" t="s">
        <v>105</v>
      </c>
      <c r="B203" s="1" t="s">
        <v>27</v>
      </c>
      <c r="C203" s="1" t="s">
        <v>33</v>
      </c>
      <c r="D203" s="16">
        <v>1</v>
      </c>
      <c r="E203" s="17">
        <v>149</v>
      </c>
    </row>
    <row r="204" spans="1:5" hidden="1">
      <c r="A204" s="1" t="s">
        <v>66</v>
      </c>
      <c r="B204" s="1" t="s">
        <v>27</v>
      </c>
      <c r="C204" s="1" t="s">
        <v>33</v>
      </c>
      <c r="D204" s="16">
        <v>1</v>
      </c>
      <c r="E204" s="17">
        <v>149</v>
      </c>
    </row>
    <row r="205" spans="1:5" hidden="1">
      <c r="A205" s="1" t="s">
        <v>163</v>
      </c>
      <c r="B205" s="1" t="s">
        <v>35</v>
      </c>
      <c r="C205" s="1" t="s">
        <v>33</v>
      </c>
      <c r="D205" s="16">
        <v>2</v>
      </c>
      <c r="E205" s="17">
        <v>798</v>
      </c>
    </row>
    <row r="206" spans="1:5">
      <c r="A206" s="1" t="s">
        <v>72</v>
      </c>
      <c r="B206" s="1" t="s">
        <v>23</v>
      </c>
      <c r="C206" s="1" t="s">
        <v>24</v>
      </c>
      <c r="D206" s="16">
        <v>1</v>
      </c>
      <c r="E206" s="17">
        <v>699</v>
      </c>
    </row>
    <row r="207" spans="1:5" hidden="1">
      <c r="A207" s="1" t="s">
        <v>164</v>
      </c>
      <c r="B207" s="1" t="s">
        <v>30</v>
      </c>
      <c r="C207" s="1" t="s">
        <v>24</v>
      </c>
      <c r="D207" s="16">
        <v>1</v>
      </c>
      <c r="E207" s="17">
        <v>199</v>
      </c>
    </row>
    <row r="208" spans="1:5">
      <c r="A208" s="1" t="s">
        <v>156</v>
      </c>
      <c r="B208" s="1" t="s">
        <v>23</v>
      </c>
      <c r="C208" s="1" t="s">
        <v>24</v>
      </c>
      <c r="D208" s="16">
        <v>1</v>
      </c>
      <c r="E208" s="17">
        <v>104.3</v>
      </c>
    </row>
    <row r="209" spans="1:5">
      <c r="A209" s="1" t="s">
        <v>165</v>
      </c>
      <c r="B209" s="1" t="s">
        <v>23</v>
      </c>
      <c r="C209" s="1" t="s">
        <v>24</v>
      </c>
      <c r="D209" s="16">
        <v>1</v>
      </c>
      <c r="E209" s="17">
        <v>499</v>
      </c>
    </row>
    <row r="210" spans="1:5">
      <c r="A210" s="1" t="s">
        <v>137</v>
      </c>
      <c r="B210" s="1" t="s">
        <v>23</v>
      </c>
      <c r="C210" s="1" t="s">
        <v>24</v>
      </c>
      <c r="D210" s="16">
        <v>1</v>
      </c>
      <c r="E210" s="17">
        <v>149</v>
      </c>
    </row>
    <row r="211" spans="1:5" hidden="1">
      <c r="A211" s="1" t="s">
        <v>162</v>
      </c>
      <c r="B211" s="1" t="s">
        <v>37</v>
      </c>
      <c r="C211" s="1" t="s">
        <v>24</v>
      </c>
      <c r="D211" s="16">
        <v>1</v>
      </c>
      <c r="E211" s="17">
        <v>99</v>
      </c>
    </row>
    <row r="212" spans="1:5" hidden="1">
      <c r="A212" s="1" t="s">
        <v>166</v>
      </c>
      <c r="B212" s="1" t="s">
        <v>27</v>
      </c>
      <c r="C212" s="1" t="s">
        <v>33</v>
      </c>
      <c r="D212" s="16">
        <v>2</v>
      </c>
      <c r="E212" s="17">
        <v>598</v>
      </c>
    </row>
    <row r="213" spans="1:5" hidden="1">
      <c r="A213" s="1" t="s">
        <v>167</v>
      </c>
      <c r="B213" s="1" t="s">
        <v>23</v>
      </c>
      <c r="C213" s="1" t="s">
        <v>33</v>
      </c>
      <c r="D213" s="16">
        <v>1</v>
      </c>
      <c r="E213" s="17">
        <v>999</v>
      </c>
    </row>
    <row r="214" spans="1:5" hidden="1">
      <c r="A214" s="1" t="s">
        <v>6</v>
      </c>
      <c r="B214" s="1" t="s">
        <v>37</v>
      </c>
      <c r="C214" s="1" t="s">
        <v>24</v>
      </c>
      <c r="D214" s="16">
        <v>1</v>
      </c>
      <c r="E214" s="17">
        <v>958.8</v>
      </c>
    </row>
    <row r="215" spans="1:5" hidden="1">
      <c r="A215" s="1" t="s">
        <v>168</v>
      </c>
      <c r="B215" s="1" t="s">
        <v>27</v>
      </c>
      <c r="C215" s="1" t="s">
        <v>33</v>
      </c>
      <c r="D215" s="16">
        <v>1</v>
      </c>
      <c r="E215" s="17">
        <v>178.8</v>
      </c>
    </row>
    <row r="216" spans="1:5" hidden="1">
      <c r="A216" s="1" t="s">
        <v>109</v>
      </c>
      <c r="B216" s="1" t="s">
        <v>27</v>
      </c>
      <c r="C216" s="1" t="s">
        <v>33</v>
      </c>
      <c r="D216" s="16">
        <v>1</v>
      </c>
      <c r="E216" s="17">
        <v>95.9</v>
      </c>
    </row>
    <row r="217" spans="1:5" hidden="1">
      <c r="A217" s="1" t="s">
        <v>102</v>
      </c>
      <c r="B217" s="1" t="s">
        <v>35</v>
      </c>
      <c r="C217" s="1" t="s">
        <v>33</v>
      </c>
      <c r="D217" s="16">
        <v>1</v>
      </c>
      <c r="E217" s="17">
        <v>118.8</v>
      </c>
    </row>
    <row r="218" spans="1:5" hidden="1">
      <c r="A218" s="1" t="s">
        <v>92</v>
      </c>
      <c r="B218" s="1" t="s">
        <v>27</v>
      </c>
      <c r="C218" s="1" t="s">
        <v>24</v>
      </c>
      <c r="D218" s="16">
        <v>1</v>
      </c>
      <c r="E218" s="17">
        <v>499</v>
      </c>
    </row>
    <row r="219" spans="1:5" hidden="1">
      <c r="A219" s="1" t="s">
        <v>169</v>
      </c>
      <c r="B219" s="1" t="s">
        <v>27</v>
      </c>
      <c r="C219" s="1" t="s">
        <v>33</v>
      </c>
      <c r="D219" s="16">
        <v>1</v>
      </c>
      <c r="E219" s="17">
        <v>1499</v>
      </c>
    </row>
    <row r="220" spans="1:5" hidden="1">
      <c r="A220" s="1" t="s">
        <v>103</v>
      </c>
      <c r="B220" s="1" t="s">
        <v>44</v>
      </c>
      <c r="C220" s="1" t="s">
        <v>33</v>
      </c>
      <c r="D220" s="16">
        <v>1</v>
      </c>
      <c r="E220" s="17">
        <v>349</v>
      </c>
    </row>
    <row r="221" spans="1:5" hidden="1">
      <c r="A221" s="1" t="s">
        <v>171</v>
      </c>
      <c r="B221" s="1" t="s">
        <v>35</v>
      </c>
      <c r="C221" s="1" t="s">
        <v>33</v>
      </c>
      <c r="D221" s="16">
        <v>1</v>
      </c>
      <c r="E221" s="17">
        <v>99</v>
      </c>
    </row>
    <row r="222" spans="1:5" hidden="1">
      <c r="A222" s="1" t="s">
        <v>66</v>
      </c>
      <c r="B222" s="1" t="s">
        <v>27</v>
      </c>
      <c r="C222" s="1" t="s">
        <v>33</v>
      </c>
      <c r="D222" s="16">
        <v>1</v>
      </c>
      <c r="E222" s="17">
        <v>149</v>
      </c>
    </row>
    <row r="223" spans="1:5" hidden="1">
      <c r="A223" s="1" t="s">
        <v>172</v>
      </c>
      <c r="B223" s="1" t="s">
        <v>23</v>
      </c>
      <c r="C223" s="1" t="s">
        <v>33</v>
      </c>
      <c r="D223" s="16">
        <v>1</v>
      </c>
      <c r="E223" s="17">
        <v>249</v>
      </c>
    </row>
    <row r="224" spans="1:5" hidden="1">
      <c r="A224" s="1" t="s">
        <v>120</v>
      </c>
      <c r="B224" s="1" t="s">
        <v>23</v>
      </c>
      <c r="C224" s="1" t="s">
        <v>33</v>
      </c>
      <c r="D224" s="16">
        <v>3</v>
      </c>
      <c r="E224" s="17">
        <v>297</v>
      </c>
    </row>
    <row r="225" spans="1:5" hidden="1">
      <c r="A225" s="1" t="s">
        <v>136</v>
      </c>
      <c r="B225" s="1" t="s">
        <v>27</v>
      </c>
      <c r="C225" s="1" t="s">
        <v>33</v>
      </c>
      <c r="D225" s="16">
        <v>1</v>
      </c>
      <c r="E225" s="17">
        <v>299</v>
      </c>
    </row>
    <row r="226" spans="1:5" hidden="1">
      <c r="A226" s="1" t="s">
        <v>173</v>
      </c>
      <c r="B226" s="1" t="s">
        <v>30</v>
      </c>
      <c r="C226" s="1" t="s">
        <v>33</v>
      </c>
      <c r="D226" s="16">
        <v>1</v>
      </c>
      <c r="E226" s="17">
        <v>99</v>
      </c>
    </row>
    <row r="227" spans="1:5" hidden="1">
      <c r="A227" s="1" t="s">
        <v>161</v>
      </c>
      <c r="B227" s="1" t="s">
        <v>37</v>
      </c>
      <c r="C227" s="1" t="s">
        <v>33</v>
      </c>
      <c r="D227" s="16">
        <v>1</v>
      </c>
      <c r="E227" s="17">
        <v>149</v>
      </c>
    </row>
    <row r="228" spans="1:5" hidden="1">
      <c r="A228" s="1" t="s">
        <v>83</v>
      </c>
      <c r="B228" s="1" t="s">
        <v>23</v>
      </c>
      <c r="C228" s="1" t="s">
        <v>33</v>
      </c>
      <c r="D228" s="16">
        <v>1</v>
      </c>
      <c r="E228" s="17">
        <v>199</v>
      </c>
    </row>
    <row r="229" spans="1:5" hidden="1">
      <c r="A229" s="1" t="s">
        <v>129</v>
      </c>
      <c r="B229" s="1" t="s">
        <v>37</v>
      </c>
      <c r="C229" s="1" t="s">
        <v>33</v>
      </c>
      <c r="D229" s="16">
        <v>1</v>
      </c>
      <c r="E229" s="17">
        <v>99</v>
      </c>
    </row>
    <row r="230" spans="1:5" hidden="1">
      <c r="A230" s="1" t="s">
        <v>160</v>
      </c>
      <c r="B230" s="1" t="s">
        <v>27</v>
      </c>
      <c r="C230" s="1" t="s">
        <v>33</v>
      </c>
      <c r="D230" s="16">
        <v>3</v>
      </c>
      <c r="E230" s="17">
        <v>1047</v>
      </c>
    </row>
    <row r="231" spans="1:5" hidden="1">
      <c r="A231" s="1" t="s">
        <v>108</v>
      </c>
      <c r="B231" s="1" t="s">
        <v>23</v>
      </c>
      <c r="C231" s="1" t="s">
        <v>33</v>
      </c>
      <c r="D231" s="16">
        <v>1</v>
      </c>
      <c r="E231" s="17">
        <v>79.900000000000006</v>
      </c>
    </row>
    <row r="232" spans="1:5" hidden="1">
      <c r="A232" s="1" t="s">
        <v>132</v>
      </c>
      <c r="B232" s="1" t="s">
        <v>27</v>
      </c>
      <c r="C232" s="1" t="s">
        <v>33</v>
      </c>
      <c r="D232" s="16">
        <v>1</v>
      </c>
      <c r="E232" s="17">
        <v>99</v>
      </c>
    </row>
    <row r="233" spans="1:5" hidden="1">
      <c r="A233" s="1" t="s">
        <v>34</v>
      </c>
      <c r="B233" s="1" t="s">
        <v>35</v>
      </c>
      <c r="C233" s="1" t="s">
        <v>33</v>
      </c>
      <c r="D233" s="16">
        <v>1</v>
      </c>
      <c r="E233" s="17">
        <v>249</v>
      </c>
    </row>
    <row r="234" spans="1:5" hidden="1">
      <c r="A234" s="1" t="s">
        <v>163</v>
      </c>
      <c r="B234" s="1" t="s">
        <v>141</v>
      </c>
      <c r="C234" s="1" t="s">
        <v>33</v>
      </c>
      <c r="D234" s="16">
        <v>1</v>
      </c>
      <c r="E234" s="17">
        <v>399</v>
      </c>
    </row>
    <row r="235" spans="1:5" hidden="1">
      <c r="A235" s="1" t="s">
        <v>74</v>
      </c>
      <c r="B235" s="1" t="s">
        <v>35</v>
      </c>
      <c r="C235" s="1" t="s">
        <v>33</v>
      </c>
      <c r="D235" s="16">
        <v>1</v>
      </c>
      <c r="E235" s="17">
        <v>958.8</v>
      </c>
    </row>
    <row r="236" spans="1:5" hidden="1">
      <c r="A236" s="1" t="s">
        <v>81</v>
      </c>
      <c r="B236" s="1" t="s">
        <v>23</v>
      </c>
      <c r="C236" s="1" t="s">
        <v>33</v>
      </c>
      <c r="D236" s="16">
        <v>1</v>
      </c>
      <c r="E236" s="17">
        <v>298.8</v>
      </c>
    </row>
    <row r="237" spans="1:5" hidden="1">
      <c r="A237" s="1" t="s">
        <v>174</v>
      </c>
      <c r="B237" s="1" t="s">
        <v>35</v>
      </c>
      <c r="C237" s="1" t="s">
        <v>33</v>
      </c>
      <c r="D237" s="16">
        <v>1</v>
      </c>
      <c r="E237" s="17">
        <v>399</v>
      </c>
    </row>
    <row r="238" spans="1:5" hidden="1">
      <c r="A238" s="1" t="s">
        <v>36</v>
      </c>
      <c r="B238" s="1" t="s">
        <v>35</v>
      </c>
      <c r="C238" s="1" t="s">
        <v>33</v>
      </c>
      <c r="D238" s="16">
        <v>3</v>
      </c>
      <c r="E238" s="17">
        <v>222.75</v>
      </c>
    </row>
    <row r="239" spans="1:5" hidden="1">
      <c r="A239" s="1" t="s">
        <v>7</v>
      </c>
      <c r="B239" s="1" t="s">
        <v>30</v>
      </c>
      <c r="C239" s="1" t="s">
        <v>33</v>
      </c>
      <c r="D239" s="16">
        <v>1</v>
      </c>
      <c r="E239" s="17">
        <v>499</v>
      </c>
    </row>
    <row r="240" spans="1:5" hidden="1">
      <c r="A240" s="1" t="s">
        <v>175</v>
      </c>
      <c r="B240" s="1" t="s">
        <v>23</v>
      </c>
      <c r="C240" s="1" t="s">
        <v>33</v>
      </c>
      <c r="D240" s="16">
        <v>1</v>
      </c>
      <c r="E240" s="17">
        <v>349</v>
      </c>
    </row>
    <row r="241" spans="1:5" hidden="1">
      <c r="A241" s="1" t="s">
        <v>161</v>
      </c>
      <c r="B241" s="1" t="s">
        <v>30</v>
      </c>
      <c r="C241" s="1" t="s">
        <v>33</v>
      </c>
      <c r="D241" s="16">
        <v>1</v>
      </c>
      <c r="E241" s="17">
        <v>104.3</v>
      </c>
    </row>
    <row r="242" spans="1:5" hidden="1">
      <c r="A242" s="1" t="s">
        <v>164</v>
      </c>
      <c r="B242" s="1" t="s">
        <v>30</v>
      </c>
      <c r="C242" s="1" t="s">
        <v>33</v>
      </c>
      <c r="D242" s="16">
        <v>2</v>
      </c>
      <c r="E242" s="17">
        <v>398</v>
      </c>
    </row>
    <row r="243" spans="1:5" hidden="1">
      <c r="A243" s="1" t="s">
        <v>116</v>
      </c>
      <c r="B243" s="1" t="s">
        <v>37</v>
      </c>
      <c r="C243" s="1" t="s">
        <v>33</v>
      </c>
      <c r="D243" s="16">
        <v>2</v>
      </c>
      <c r="E243" s="17">
        <v>598</v>
      </c>
    </row>
    <row r="244" spans="1:5" hidden="1">
      <c r="A244" s="1" t="s">
        <v>176</v>
      </c>
      <c r="B244" s="1" t="s">
        <v>44</v>
      </c>
      <c r="C244" s="1" t="s">
        <v>33</v>
      </c>
      <c r="D244" s="16">
        <v>1</v>
      </c>
      <c r="E244" s="17">
        <v>224.25</v>
      </c>
    </row>
    <row r="245" spans="1:5" hidden="1">
      <c r="A245" s="1" t="s">
        <v>92</v>
      </c>
      <c r="B245" s="1" t="s">
        <v>141</v>
      </c>
      <c r="C245" s="1" t="s">
        <v>33</v>
      </c>
      <c r="D245" s="16">
        <v>1</v>
      </c>
      <c r="E245" s="17">
        <v>499</v>
      </c>
    </row>
    <row r="246" spans="1:5" hidden="1">
      <c r="A246" s="1" t="s">
        <v>177</v>
      </c>
      <c r="B246" s="1" t="s">
        <v>23</v>
      </c>
      <c r="C246" s="1" t="s">
        <v>33</v>
      </c>
      <c r="D246" s="16">
        <v>1</v>
      </c>
      <c r="E246" s="17">
        <v>499</v>
      </c>
    </row>
    <row r="247" spans="1:5" hidden="1">
      <c r="A247" s="1" t="s">
        <v>93</v>
      </c>
      <c r="B247" s="1" t="s">
        <v>35</v>
      </c>
      <c r="C247" s="1" t="s">
        <v>33</v>
      </c>
      <c r="D247" s="16">
        <v>1</v>
      </c>
      <c r="E247" s="17">
        <v>149</v>
      </c>
    </row>
    <row r="248" spans="1:5" hidden="1">
      <c r="A248" s="1" t="s">
        <v>178</v>
      </c>
      <c r="B248" s="1" t="s">
        <v>23</v>
      </c>
      <c r="C248" s="1" t="s">
        <v>33</v>
      </c>
      <c r="D248" s="16">
        <v>3</v>
      </c>
      <c r="E248" s="17">
        <v>1047</v>
      </c>
    </row>
    <row r="249" spans="1:5" hidden="1">
      <c r="A249" s="1" t="s">
        <v>54</v>
      </c>
      <c r="B249" s="1" t="s">
        <v>35</v>
      </c>
      <c r="C249" s="1" t="s">
        <v>33</v>
      </c>
      <c r="D249" s="16">
        <v>1</v>
      </c>
      <c r="E249" s="17">
        <v>149</v>
      </c>
    </row>
    <row r="250" spans="1:5" hidden="1">
      <c r="A250" s="1" t="s">
        <v>109</v>
      </c>
      <c r="B250" s="1" t="s">
        <v>39</v>
      </c>
      <c r="C250" s="1" t="s">
        <v>33</v>
      </c>
      <c r="D250" s="16">
        <v>1</v>
      </c>
      <c r="E250" s="17">
        <v>79.900000000000006</v>
      </c>
    </row>
    <row r="251" spans="1:5" hidden="1">
      <c r="A251" s="1" t="s">
        <v>151</v>
      </c>
      <c r="B251" s="1" t="s">
        <v>23</v>
      </c>
      <c r="C251" s="1" t="s">
        <v>33</v>
      </c>
      <c r="D251" s="16">
        <v>2</v>
      </c>
      <c r="E251" s="17">
        <v>598</v>
      </c>
    </row>
    <row r="252" spans="1:5" hidden="1">
      <c r="A252" s="1" t="s">
        <v>179</v>
      </c>
      <c r="B252" s="1" t="s">
        <v>23</v>
      </c>
      <c r="C252" s="1" t="s">
        <v>33</v>
      </c>
      <c r="D252" s="16">
        <v>1</v>
      </c>
      <c r="E252" s="17">
        <v>238.8</v>
      </c>
    </row>
    <row r="253" spans="1:5" hidden="1">
      <c r="A253" s="1" t="s">
        <v>160</v>
      </c>
      <c r="B253" s="1" t="s">
        <v>27</v>
      </c>
      <c r="C253" s="1" t="s">
        <v>33</v>
      </c>
      <c r="D253" s="16">
        <v>1</v>
      </c>
      <c r="E253" s="17">
        <v>296.64999999999998</v>
      </c>
    </row>
    <row r="254" spans="1:5" hidden="1">
      <c r="A254" s="1" t="s">
        <v>98</v>
      </c>
      <c r="B254" s="1" t="s">
        <v>30</v>
      </c>
      <c r="C254" s="1" t="s">
        <v>33</v>
      </c>
      <c r="D254" s="16">
        <v>1</v>
      </c>
      <c r="E254" s="17">
        <v>69.900000000000006</v>
      </c>
    </row>
    <row r="255" spans="1:5" hidden="1">
      <c r="A255" s="1" t="s">
        <v>76</v>
      </c>
      <c r="B255" s="1" t="s">
        <v>82</v>
      </c>
      <c r="C255" s="1" t="s">
        <v>33</v>
      </c>
      <c r="D255" s="16">
        <v>1</v>
      </c>
      <c r="E255" s="17">
        <v>209.3</v>
      </c>
    </row>
    <row r="256" spans="1:5" hidden="1">
      <c r="A256" s="1" t="s">
        <v>7</v>
      </c>
      <c r="B256" s="1" t="s">
        <v>30</v>
      </c>
      <c r="C256" s="1" t="s">
        <v>33</v>
      </c>
      <c r="D256" s="16">
        <v>1</v>
      </c>
      <c r="E256" s="17">
        <v>499</v>
      </c>
    </row>
    <row r="257" spans="1:5" hidden="1">
      <c r="A257" s="1" t="s">
        <v>46</v>
      </c>
      <c r="B257" s="1" t="s">
        <v>30</v>
      </c>
      <c r="C257" s="1" t="s">
        <v>33</v>
      </c>
      <c r="D257" s="16">
        <v>1</v>
      </c>
      <c r="E257" s="17">
        <v>79.900000000000006</v>
      </c>
    </row>
    <row r="258" spans="1:5" hidden="1">
      <c r="A258" s="1" t="s">
        <v>29</v>
      </c>
      <c r="B258" s="1" t="s">
        <v>30</v>
      </c>
      <c r="C258" s="1" t="s">
        <v>33</v>
      </c>
      <c r="D258" s="16">
        <v>1</v>
      </c>
      <c r="E258" s="17">
        <v>129</v>
      </c>
    </row>
    <row r="259" spans="1:5" hidden="1">
      <c r="A259" s="1" t="s">
        <v>180</v>
      </c>
      <c r="B259" s="1" t="s">
        <v>141</v>
      </c>
      <c r="C259" s="1" t="s">
        <v>33</v>
      </c>
      <c r="D259" s="16">
        <v>1</v>
      </c>
      <c r="E259" s="17">
        <v>238.8</v>
      </c>
    </row>
    <row r="260" spans="1:5" hidden="1">
      <c r="A260" s="1" t="s">
        <v>180</v>
      </c>
      <c r="B260" s="1" t="s">
        <v>23</v>
      </c>
      <c r="C260" s="1" t="s">
        <v>33</v>
      </c>
      <c r="D260" s="16">
        <v>1</v>
      </c>
      <c r="E260" s="17">
        <v>119.4</v>
      </c>
    </row>
    <row r="261" spans="1:5" hidden="1">
      <c r="A261" s="1" t="s">
        <v>142</v>
      </c>
      <c r="B261" s="1" t="s">
        <v>141</v>
      </c>
      <c r="C261" s="1" t="s">
        <v>33</v>
      </c>
      <c r="D261" s="16">
        <v>1</v>
      </c>
      <c r="E261" s="17">
        <v>89.4</v>
      </c>
    </row>
    <row r="262" spans="1:5" hidden="1">
      <c r="A262" s="1" t="s">
        <v>159</v>
      </c>
      <c r="B262" s="1" t="s">
        <v>23</v>
      </c>
      <c r="C262" s="1" t="s">
        <v>33</v>
      </c>
      <c r="D262" s="16">
        <v>1</v>
      </c>
      <c r="E262" s="17">
        <v>399</v>
      </c>
    </row>
    <row r="263" spans="1:5" hidden="1">
      <c r="A263" s="1" t="s">
        <v>65</v>
      </c>
      <c r="B263" s="1" t="s">
        <v>23</v>
      </c>
      <c r="C263" s="1" t="s">
        <v>33</v>
      </c>
      <c r="D263" s="16">
        <v>1</v>
      </c>
      <c r="E263" s="17">
        <v>69.900000000000006</v>
      </c>
    </row>
    <row r="264" spans="1:5" hidden="1">
      <c r="A264" s="1" t="s">
        <v>12</v>
      </c>
      <c r="B264" s="1" t="s">
        <v>39</v>
      </c>
      <c r="C264" s="1" t="s">
        <v>33</v>
      </c>
      <c r="D264" s="16">
        <v>1</v>
      </c>
      <c r="E264" s="17">
        <v>1249.5</v>
      </c>
    </row>
    <row r="265" spans="1:5" hidden="1">
      <c r="A265" s="1" t="s">
        <v>181</v>
      </c>
      <c r="B265" s="1" t="s">
        <v>44</v>
      </c>
      <c r="C265" s="1" t="s">
        <v>33</v>
      </c>
      <c r="D265" s="16">
        <v>1</v>
      </c>
      <c r="E265" s="17">
        <v>129</v>
      </c>
    </row>
    <row r="266" spans="1:5" hidden="1">
      <c r="A266" s="1" t="s">
        <v>182</v>
      </c>
      <c r="B266" s="1" t="s">
        <v>27</v>
      </c>
      <c r="C266" s="1" t="s">
        <v>33</v>
      </c>
      <c r="D266" s="16">
        <v>1</v>
      </c>
      <c r="E266" s="17">
        <v>299</v>
      </c>
    </row>
    <row r="267" spans="1:5" hidden="1">
      <c r="A267" s="1" t="s">
        <v>171</v>
      </c>
      <c r="B267" s="1" t="s">
        <v>35</v>
      </c>
      <c r="C267" s="1" t="s">
        <v>33</v>
      </c>
      <c r="D267" s="16">
        <v>1</v>
      </c>
      <c r="E267" s="17">
        <v>639.20000000000005</v>
      </c>
    </row>
    <row r="268" spans="1:5" hidden="1">
      <c r="A268" s="1" t="s">
        <v>7</v>
      </c>
      <c r="B268" s="1" t="s">
        <v>82</v>
      </c>
      <c r="C268" s="1" t="s">
        <v>33</v>
      </c>
      <c r="D268" s="16">
        <v>1</v>
      </c>
      <c r="E268" s="17">
        <v>499</v>
      </c>
    </row>
    <row r="269" spans="1:5" hidden="1">
      <c r="A269" s="1" t="s">
        <v>183</v>
      </c>
      <c r="B269" s="1" t="s">
        <v>37</v>
      </c>
      <c r="C269" s="1" t="s">
        <v>33</v>
      </c>
      <c r="D269" s="16">
        <v>1</v>
      </c>
      <c r="E269" s="17">
        <v>118.8</v>
      </c>
    </row>
    <row r="270" spans="1:5" hidden="1">
      <c r="A270" s="1" t="s">
        <v>139</v>
      </c>
      <c r="B270" s="1" t="s">
        <v>82</v>
      </c>
      <c r="C270" s="1" t="s">
        <v>33</v>
      </c>
      <c r="D270" s="16">
        <v>1</v>
      </c>
      <c r="E270" s="17">
        <v>238.8</v>
      </c>
    </row>
    <row r="271" spans="1:5" hidden="1">
      <c r="A271" s="1" t="s">
        <v>83</v>
      </c>
      <c r="B271" s="1" t="s">
        <v>37</v>
      </c>
      <c r="C271" s="1" t="s">
        <v>33</v>
      </c>
      <c r="D271" s="16">
        <v>1</v>
      </c>
      <c r="E271" s="17">
        <v>238.8</v>
      </c>
    </row>
    <row r="272" spans="1:5" hidden="1">
      <c r="A272" s="1" t="s">
        <v>177</v>
      </c>
      <c r="B272" s="1" t="s">
        <v>23</v>
      </c>
      <c r="C272" s="1" t="s">
        <v>33</v>
      </c>
      <c r="D272" s="16">
        <v>1</v>
      </c>
      <c r="E272" s="17">
        <v>499</v>
      </c>
    </row>
    <row r="273" spans="1:5" hidden="1">
      <c r="A273" s="1" t="s">
        <v>143</v>
      </c>
      <c r="B273" s="1" t="s">
        <v>23</v>
      </c>
      <c r="C273" s="1" t="s">
        <v>33</v>
      </c>
      <c r="D273" s="16">
        <v>1</v>
      </c>
      <c r="E273" s="17">
        <v>249</v>
      </c>
    </row>
    <row r="274" spans="1:5" hidden="1">
      <c r="A274" s="1" t="s">
        <v>119</v>
      </c>
      <c r="B274" s="1" t="s">
        <v>82</v>
      </c>
      <c r="C274" s="1" t="s">
        <v>33</v>
      </c>
      <c r="D274" s="16">
        <v>1</v>
      </c>
      <c r="E274" s="17">
        <v>199</v>
      </c>
    </row>
    <row r="275" spans="1:5" hidden="1">
      <c r="A275" s="1" t="s">
        <v>53</v>
      </c>
      <c r="B275" s="1" t="s">
        <v>44</v>
      </c>
      <c r="C275" s="1" t="s">
        <v>33</v>
      </c>
      <c r="D275" s="16">
        <v>1</v>
      </c>
      <c r="E275" s="17">
        <v>499</v>
      </c>
    </row>
    <row r="276" spans="1:5" hidden="1">
      <c r="A276" s="1" t="s">
        <v>87</v>
      </c>
      <c r="B276" s="1" t="s">
        <v>141</v>
      </c>
      <c r="C276" s="1" t="s">
        <v>33</v>
      </c>
      <c r="D276" s="16">
        <v>1</v>
      </c>
      <c r="E276" s="17">
        <v>299</v>
      </c>
    </row>
    <row r="277" spans="1:5" hidden="1">
      <c r="A277" s="1" t="s">
        <v>51</v>
      </c>
      <c r="B277" s="1" t="s">
        <v>30</v>
      </c>
      <c r="C277" s="1" t="s">
        <v>33</v>
      </c>
      <c r="D277" s="16">
        <v>1</v>
      </c>
      <c r="E277" s="17">
        <v>67.915000000000006</v>
      </c>
    </row>
    <row r="278" spans="1:5" hidden="1">
      <c r="A278" s="1" t="s">
        <v>49</v>
      </c>
      <c r="B278" s="1" t="s">
        <v>27</v>
      </c>
      <c r="C278" s="1" t="s">
        <v>33</v>
      </c>
      <c r="D278" s="16">
        <v>1</v>
      </c>
      <c r="E278" s="17">
        <v>99</v>
      </c>
    </row>
    <row r="279" spans="1:5" hidden="1">
      <c r="A279" s="1" t="s">
        <v>185</v>
      </c>
      <c r="B279" s="1" t="s">
        <v>23</v>
      </c>
      <c r="C279" s="1" t="s">
        <v>33</v>
      </c>
      <c r="D279" s="16">
        <v>2</v>
      </c>
      <c r="E279" s="17">
        <v>238.4</v>
      </c>
    </row>
    <row r="280" spans="1:5" hidden="1">
      <c r="A280" s="1" t="s">
        <v>156</v>
      </c>
      <c r="B280" s="1" t="s">
        <v>27</v>
      </c>
      <c r="C280" s="1" t="s">
        <v>33</v>
      </c>
      <c r="D280" s="16">
        <v>1</v>
      </c>
      <c r="E280" s="17">
        <v>149</v>
      </c>
    </row>
    <row r="281" spans="1:5" hidden="1">
      <c r="A281" s="1" t="s">
        <v>62</v>
      </c>
      <c r="B281" s="1" t="s">
        <v>44</v>
      </c>
      <c r="C281" s="1" t="s">
        <v>33</v>
      </c>
      <c r="D281" s="16">
        <v>1</v>
      </c>
      <c r="E281" s="17">
        <v>1299</v>
      </c>
    </row>
    <row r="282" spans="1:5" hidden="1">
      <c r="A282" s="1" t="s">
        <v>186</v>
      </c>
      <c r="B282" s="1" t="s">
        <v>35</v>
      </c>
      <c r="C282" s="1" t="s">
        <v>33</v>
      </c>
      <c r="D282" s="16">
        <v>1</v>
      </c>
      <c r="E282" s="17">
        <v>399</v>
      </c>
    </row>
    <row r="283" spans="1:5" hidden="1">
      <c r="A283" s="1" t="s">
        <v>36</v>
      </c>
      <c r="B283" s="1" t="s">
        <v>35</v>
      </c>
      <c r="C283" s="1" t="s">
        <v>33</v>
      </c>
      <c r="D283" s="16">
        <v>1</v>
      </c>
      <c r="E283" s="17">
        <v>99</v>
      </c>
    </row>
    <row r="284" spans="1:5" hidden="1">
      <c r="A284" s="1" t="s">
        <v>158</v>
      </c>
      <c r="B284" s="1" t="s">
        <v>82</v>
      </c>
      <c r="C284" s="1" t="s">
        <v>33</v>
      </c>
      <c r="D284" s="16">
        <v>1</v>
      </c>
      <c r="E284" s="17">
        <v>559.20000000000005</v>
      </c>
    </row>
    <row r="285" spans="1:5" hidden="1">
      <c r="A285" s="1" t="s">
        <v>50</v>
      </c>
      <c r="B285" s="1" t="s">
        <v>41</v>
      </c>
      <c r="C285" s="1" t="s">
        <v>33</v>
      </c>
      <c r="D285" s="16">
        <v>1</v>
      </c>
      <c r="E285" s="17">
        <v>99</v>
      </c>
    </row>
    <row r="286" spans="1:5" hidden="1">
      <c r="A286" s="1" t="s">
        <v>10</v>
      </c>
      <c r="B286" s="1" t="s">
        <v>37</v>
      </c>
      <c r="C286" s="1" t="s">
        <v>33</v>
      </c>
      <c r="D286" s="16">
        <v>1</v>
      </c>
      <c r="E286" s="17">
        <v>799</v>
      </c>
    </row>
    <row r="287" spans="1:5" hidden="1">
      <c r="A287" s="1" t="s">
        <v>187</v>
      </c>
      <c r="B287" s="1" t="s">
        <v>35</v>
      </c>
      <c r="C287" s="1" t="s">
        <v>33</v>
      </c>
      <c r="D287" s="16">
        <v>2</v>
      </c>
      <c r="E287" s="17">
        <v>798</v>
      </c>
    </row>
    <row r="288" spans="1:5" hidden="1">
      <c r="A288" s="1" t="s">
        <v>116</v>
      </c>
      <c r="B288" s="1" t="s">
        <v>30</v>
      </c>
      <c r="C288" s="1" t="s">
        <v>24</v>
      </c>
      <c r="D288" s="16">
        <v>1</v>
      </c>
      <c r="E288" s="17">
        <v>299</v>
      </c>
    </row>
    <row r="289" spans="1:5" hidden="1">
      <c r="A289" s="1" t="s">
        <v>101</v>
      </c>
      <c r="B289" s="1" t="s">
        <v>37</v>
      </c>
      <c r="C289" s="1" t="s">
        <v>24</v>
      </c>
      <c r="D289" s="16">
        <v>1</v>
      </c>
      <c r="E289" s="17">
        <v>249</v>
      </c>
    </row>
    <row r="290" spans="1:5" hidden="1">
      <c r="A290" s="1" t="s">
        <v>189</v>
      </c>
      <c r="B290" s="1" t="s">
        <v>37</v>
      </c>
      <c r="C290" s="1" t="s">
        <v>33</v>
      </c>
      <c r="D290" s="16">
        <v>2</v>
      </c>
      <c r="E290" s="17">
        <v>598</v>
      </c>
    </row>
    <row r="291" spans="1:5" hidden="1">
      <c r="A291" s="1" t="s">
        <v>93</v>
      </c>
      <c r="B291" s="1" t="s">
        <v>35</v>
      </c>
      <c r="C291" s="1" t="s">
        <v>33</v>
      </c>
      <c r="D291" s="16">
        <v>1</v>
      </c>
      <c r="E291" s="17">
        <v>149</v>
      </c>
    </row>
    <row r="292" spans="1:5" hidden="1">
      <c r="A292" s="1" t="s">
        <v>61</v>
      </c>
      <c r="B292" s="1" t="s">
        <v>30</v>
      </c>
      <c r="C292" s="1" t="s">
        <v>33</v>
      </c>
      <c r="D292" s="16">
        <v>2</v>
      </c>
      <c r="E292" s="17">
        <v>598</v>
      </c>
    </row>
    <row r="293" spans="1:5" hidden="1">
      <c r="A293" s="1" t="s">
        <v>190</v>
      </c>
      <c r="B293" s="1" t="s">
        <v>27</v>
      </c>
      <c r="C293" s="1" t="s">
        <v>24</v>
      </c>
      <c r="D293" s="16">
        <v>1</v>
      </c>
      <c r="E293" s="17">
        <v>699</v>
      </c>
    </row>
    <row r="294" spans="1:5" hidden="1">
      <c r="A294" s="1" t="s">
        <v>113</v>
      </c>
      <c r="B294" s="1" t="s">
        <v>44</v>
      </c>
      <c r="C294" s="1" t="s">
        <v>24</v>
      </c>
      <c r="D294" s="16">
        <v>1</v>
      </c>
      <c r="E294" s="17">
        <v>149</v>
      </c>
    </row>
    <row r="295" spans="1:5" hidden="1">
      <c r="A295" s="1" t="s">
        <v>165</v>
      </c>
      <c r="B295" s="1" t="s">
        <v>41</v>
      </c>
      <c r="C295" s="1" t="s">
        <v>24</v>
      </c>
      <c r="D295" s="16">
        <v>1</v>
      </c>
      <c r="E295" s="17">
        <v>499</v>
      </c>
    </row>
    <row r="296" spans="1:5" hidden="1">
      <c r="A296" s="1" t="s">
        <v>101</v>
      </c>
      <c r="B296" s="1" t="s">
        <v>35</v>
      </c>
      <c r="C296" s="1" t="s">
        <v>24</v>
      </c>
      <c r="D296" s="16">
        <v>1</v>
      </c>
      <c r="E296" s="17">
        <v>249</v>
      </c>
    </row>
    <row r="297" spans="1:5">
      <c r="A297" s="1" t="s">
        <v>92</v>
      </c>
      <c r="B297" s="1" t="s">
        <v>23</v>
      </c>
      <c r="C297" s="1" t="s">
        <v>24</v>
      </c>
      <c r="D297" s="16">
        <v>1</v>
      </c>
      <c r="E297" s="17">
        <v>499</v>
      </c>
    </row>
    <row r="298" spans="1:5" hidden="1">
      <c r="A298" s="1" t="s">
        <v>191</v>
      </c>
      <c r="B298" s="1" t="s">
        <v>82</v>
      </c>
      <c r="C298" s="1" t="s">
        <v>33</v>
      </c>
      <c r="D298" s="16">
        <v>1</v>
      </c>
      <c r="E298" s="17">
        <v>99</v>
      </c>
    </row>
    <row r="299" spans="1:5" hidden="1">
      <c r="A299" s="1" t="s">
        <v>93</v>
      </c>
      <c r="B299" s="1" t="s">
        <v>35</v>
      </c>
      <c r="C299" s="1" t="s">
        <v>33</v>
      </c>
      <c r="D299" s="16">
        <v>1</v>
      </c>
      <c r="E299" s="17">
        <v>149</v>
      </c>
    </row>
    <row r="300" spans="1:5" hidden="1">
      <c r="A300" s="1" t="s">
        <v>119</v>
      </c>
      <c r="B300" s="1" t="s">
        <v>82</v>
      </c>
      <c r="C300" s="1" t="s">
        <v>33</v>
      </c>
      <c r="D300" s="16">
        <v>1</v>
      </c>
      <c r="E300" s="17">
        <v>99.5</v>
      </c>
    </row>
    <row r="301" spans="1:5" hidden="1">
      <c r="A301" s="1" t="s">
        <v>151</v>
      </c>
      <c r="B301" s="1" t="s">
        <v>23</v>
      </c>
      <c r="C301" s="1" t="s">
        <v>33</v>
      </c>
      <c r="D301" s="16">
        <v>1</v>
      </c>
      <c r="E301" s="17">
        <v>299</v>
      </c>
    </row>
    <row r="302" spans="1:5" hidden="1">
      <c r="A302" s="1" t="s">
        <v>174</v>
      </c>
      <c r="B302" s="1" t="s">
        <v>35</v>
      </c>
      <c r="C302" s="1" t="s">
        <v>33</v>
      </c>
      <c r="D302" s="16">
        <v>1</v>
      </c>
      <c r="E302" s="17">
        <v>399</v>
      </c>
    </row>
    <row r="303" spans="1:5" hidden="1">
      <c r="A303" s="1" t="s">
        <v>49</v>
      </c>
      <c r="B303" s="1" t="s">
        <v>30</v>
      </c>
      <c r="C303" s="1" t="s">
        <v>24</v>
      </c>
      <c r="D303" s="16">
        <v>1</v>
      </c>
      <c r="E303" s="17">
        <v>99</v>
      </c>
    </row>
    <row r="304" spans="1:5" hidden="1">
      <c r="A304" s="1" t="s">
        <v>70</v>
      </c>
      <c r="B304" s="1" t="s">
        <v>23</v>
      </c>
      <c r="C304" s="1" t="s">
        <v>33</v>
      </c>
      <c r="D304" s="16">
        <v>1</v>
      </c>
      <c r="E304" s="17">
        <v>103.2</v>
      </c>
    </row>
    <row r="305" spans="1:5" hidden="1">
      <c r="A305" s="1" t="s">
        <v>174</v>
      </c>
      <c r="B305" s="1" t="s">
        <v>27</v>
      </c>
      <c r="C305" s="1" t="s">
        <v>33</v>
      </c>
      <c r="D305" s="16">
        <v>1</v>
      </c>
      <c r="E305" s="17">
        <v>399</v>
      </c>
    </row>
    <row r="306" spans="1:5" hidden="1">
      <c r="A306" s="1" t="s">
        <v>169</v>
      </c>
      <c r="B306" s="1" t="s">
        <v>27</v>
      </c>
      <c r="C306" s="1" t="s">
        <v>33</v>
      </c>
      <c r="D306" s="16">
        <v>1</v>
      </c>
      <c r="E306" s="17">
        <v>749.5</v>
      </c>
    </row>
    <row r="307" spans="1:5">
      <c r="A307" s="1" t="s">
        <v>192</v>
      </c>
      <c r="B307" s="1" t="s">
        <v>23</v>
      </c>
      <c r="C307" s="1" t="s">
        <v>24</v>
      </c>
      <c r="D307" s="16">
        <v>1</v>
      </c>
      <c r="E307" s="17">
        <v>49.9</v>
      </c>
    </row>
    <row r="308" spans="1:5" hidden="1">
      <c r="A308" s="1" t="s">
        <v>193</v>
      </c>
      <c r="B308" s="1" t="s">
        <v>27</v>
      </c>
      <c r="C308" s="1" t="s">
        <v>24</v>
      </c>
      <c r="D308" s="16">
        <v>1</v>
      </c>
      <c r="E308" s="17">
        <v>49.9</v>
      </c>
    </row>
    <row r="309" spans="1:5" hidden="1">
      <c r="A309" s="1" t="s">
        <v>46</v>
      </c>
      <c r="B309" s="1" t="s">
        <v>30</v>
      </c>
      <c r="C309" s="1" t="s">
        <v>24</v>
      </c>
      <c r="D309" s="16">
        <v>1</v>
      </c>
      <c r="E309" s="17">
        <v>79.900000000000006</v>
      </c>
    </row>
    <row r="310" spans="1:5" hidden="1">
      <c r="A310" s="1" t="s">
        <v>56</v>
      </c>
      <c r="B310" s="1" t="s">
        <v>30</v>
      </c>
      <c r="C310" s="1" t="s">
        <v>33</v>
      </c>
      <c r="D310" s="16">
        <v>1</v>
      </c>
      <c r="E310" s="17">
        <v>299</v>
      </c>
    </row>
    <row r="311" spans="1:5" hidden="1">
      <c r="A311" s="1" t="s">
        <v>157</v>
      </c>
      <c r="B311" s="1" t="s">
        <v>35</v>
      </c>
      <c r="C311" s="1" t="s">
        <v>33</v>
      </c>
      <c r="D311" s="16">
        <v>1</v>
      </c>
      <c r="E311" s="17">
        <v>149</v>
      </c>
    </row>
    <row r="312" spans="1:5" hidden="1">
      <c r="A312" s="1" t="s">
        <v>117</v>
      </c>
      <c r="B312" s="1" t="s">
        <v>27</v>
      </c>
      <c r="C312" s="1" t="s">
        <v>24</v>
      </c>
      <c r="D312" s="16">
        <v>1</v>
      </c>
      <c r="E312" s="17">
        <v>34.93</v>
      </c>
    </row>
    <row r="313" spans="1:5" hidden="1">
      <c r="A313" s="1" t="s">
        <v>107</v>
      </c>
      <c r="B313" s="1" t="s">
        <v>27</v>
      </c>
      <c r="C313" s="1" t="s">
        <v>24</v>
      </c>
      <c r="D313" s="16">
        <v>2</v>
      </c>
      <c r="E313" s="17">
        <v>398</v>
      </c>
    </row>
    <row r="314" spans="1:5" hidden="1">
      <c r="A314" s="1" t="s">
        <v>120</v>
      </c>
      <c r="B314" s="1" t="s">
        <v>27</v>
      </c>
      <c r="C314" s="1" t="s">
        <v>24</v>
      </c>
      <c r="D314" s="16">
        <v>2</v>
      </c>
      <c r="E314" s="17">
        <v>198</v>
      </c>
    </row>
    <row r="315" spans="1:5" hidden="1">
      <c r="A315" s="1" t="s">
        <v>64</v>
      </c>
      <c r="B315" s="1" t="s">
        <v>30</v>
      </c>
      <c r="C315" s="1" t="s">
        <v>33</v>
      </c>
      <c r="D315" s="16">
        <v>1</v>
      </c>
      <c r="E315" s="17">
        <v>99</v>
      </c>
    </row>
    <row r="316" spans="1:5" hidden="1">
      <c r="A316" s="1" t="s">
        <v>120</v>
      </c>
      <c r="B316" s="1" t="s">
        <v>82</v>
      </c>
      <c r="C316" s="1" t="s">
        <v>24</v>
      </c>
      <c r="D316" s="16">
        <v>1</v>
      </c>
      <c r="E316" s="17">
        <v>99</v>
      </c>
    </row>
    <row r="317" spans="1:5">
      <c r="A317" s="1" t="s">
        <v>87</v>
      </c>
      <c r="B317" s="1" t="s">
        <v>23</v>
      </c>
      <c r="C317" s="1" t="s">
        <v>24</v>
      </c>
      <c r="D317" s="16">
        <v>2</v>
      </c>
      <c r="E317" s="17">
        <v>598</v>
      </c>
    </row>
    <row r="318" spans="1:5" hidden="1">
      <c r="A318" s="1" t="s">
        <v>159</v>
      </c>
      <c r="B318" s="1" t="s">
        <v>27</v>
      </c>
      <c r="C318" s="1" t="s">
        <v>33</v>
      </c>
      <c r="D318" s="16">
        <v>1</v>
      </c>
      <c r="E318" s="17">
        <v>399</v>
      </c>
    </row>
    <row r="319" spans="1:5" hidden="1">
      <c r="A319" s="1" t="s">
        <v>194</v>
      </c>
      <c r="B319" s="1" t="s">
        <v>35</v>
      </c>
      <c r="C319" s="1" t="s">
        <v>24</v>
      </c>
      <c r="D319" s="16">
        <v>2</v>
      </c>
      <c r="E319" s="17">
        <v>358</v>
      </c>
    </row>
    <row r="320" spans="1:5" hidden="1">
      <c r="A320" s="1" t="s">
        <v>169</v>
      </c>
      <c r="B320" s="1" t="s">
        <v>27</v>
      </c>
      <c r="C320" s="1" t="s">
        <v>24</v>
      </c>
      <c r="D320" s="16">
        <v>1</v>
      </c>
      <c r="E320" s="17">
        <v>1499</v>
      </c>
    </row>
    <row r="321" spans="1:5" hidden="1">
      <c r="A321" s="1" t="s">
        <v>196</v>
      </c>
      <c r="B321" s="1" t="s">
        <v>27</v>
      </c>
      <c r="C321" s="1" t="s">
        <v>24</v>
      </c>
      <c r="D321" s="16">
        <v>1</v>
      </c>
      <c r="E321" s="17">
        <v>129</v>
      </c>
    </row>
    <row r="322" spans="1:5" hidden="1">
      <c r="A322" s="1" t="s">
        <v>58</v>
      </c>
      <c r="B322" s="1" t="s">
        <v>27</v>
      </c>
      <c r="C322" s="1" t="s">
        <v>24</v>
      </c>
      <c r="D322" s="16">
        <v>1</v>
      </c>
      <c r="E322" s="17">
        <v>299</v>
      </c>
    </row>
    <row r="323" spans="1:5" hidden="1">
      <c r="A323" s="1" t="s">
        <v>53</v>
      </c>
      <c r="B323" s="1" t="s">
        <v>27</v>
      </c>
      <c r="C323" s="1" t="s">
        <v>24</v>
      </c>
      <c r="D323" s="16">
        <v>1</v>
      </c>
      <c r="E323" s="17">
        <v>499</v>
      </c>
    </row>
    <row r="324" spans="1:5" hidden="1">
      <c r="A324" s="1" t="s">
        <v>73</v>
      </c>
      <c r="B324" s="1" t="s">
        <v>30</v>
      </c>
      <c r="C324" s="1" t="s">
        <v>24</v>
      </c>
      <c r="D324" s="16">
        <v>1</v>
      </c>
      <c r="E324" s="17">
        <v>99</v>
      </c>
    </row>
    <row r="325" spans="1:5">
      <c r="A325" s="1" t="s">
        <v>197</v>
      </c>
      <c r="B325" s="1" t="s">
        <v>23</v>
      </c>
      <c r="C325" s="1" t="s">
        <v>24</v>
      </c>
      <c r="D325" s="16">
        <v>1</v>
      </c>
      <c r="E325" s="17">
        <v>349</v>
      </c>
    </row>
    <row r="326" spans="1:5">
      <c r="A326" s="1" t="s">
        <v>131</v>
      </c>
      <c r="B326" s="1" t="s">
        <v>23</v>
      </c>
      <c r="C326" s="1" t="s">
        <v>24</v>
      </c>
      <c r="D326" s="16">
        <v>2</v>
      </c>
      <c r="E326" s="17">
        <v>598</v>
      </c>
    </row>
    <row r="327" spans="1:5" hidden="1">
      <c r="A327" s="1" t="s">
        <v>187</v>
      </c>
      <c r="B327" s="1" t="s">
        <v>27</v>
      </c>
      <c r="C327" s="1" t="s">
        <v>24</v>
      </c>
      <c r="D327" s="16">
        <v>1</v>
      </c>
      <c r="E327" s="17">
        <v>399</v>
      </c>
    </row>
    <row r="328" spans="1:5" hidden="1">
      <c r="A328" s="1" t="s">
        <v>92</v>
      </c>
      <c r="B328" s="1" t="s">
        <v>27</v>
      </c>
      <c r="C328" s="1" t="s">
        <v>24</v>
      </c>
      <c r="D328" s="16">
        <v>1</v>
      </c>
      <c r="E328" s="17">
        <v>499</v>
      </c>
    </row>
    <row r="329" spans="1:5" hidden="1">
      <c r="A329" s="1" t="s">
        <v>121</v>
      </c>
      <c r="B329" s="1" t="s">
        <v>35</v>
      </c>
      <c r="C329" s="1" t="s">
        <v>24</v>
      </c>
      <c r="D329" s="16">
        <v>1</v>
      </c>
      <c r="E329" s="17">
        <v>199</v>
      </c>
    </row>
    <row r="330" spans="1:5" hidden="1">
      <c r="A330" s="1" t="s">
        <v>75</v>
      </c>
      <c r="B330" s="1" t="s">
        <v>44</v>
      </c>
      <c r="C330" s="1" t="s">
        <v>24</v>
      </c>
      <c r="D330" s="16">
        <v>2</v>
      </c>
      <c r="E330" s="17">
        <v>798</v>
      </c>
    </row>
    <row r="331" spans="1:5" hidden="1">
      <c r="A331" s="1" t="s">
        <v>198</v>
      </c>
      <c r="B331" s="1" t="s">
        <v>27</v>
      </c>
      <c r="C331" s="1" t="s">
        <v>24</v>
      </c>
      <c r="D331" s="16">
        <v>1</v>
      </c>
      <c r="E331" s="17">
        <v>149</v>
      </c>
    </row>
    <row r="332" spans="1:5" hidden="1">
      <c r="A332" s="1" t="s">
        <v>161</v>
      </c>
      <c r="B332" s="1" t="s">
        <v>37</v>
      </c>
      <c r="C332" s="1" t="s">
        <v>24</v>
      </c>
      <c r="D332" s="16">
        <v>1</v>
      </c>
      <c r="E332" s="17">
        <v>149</v>
      </c>
    </row>
    <row r="333" spans="1:5" hidden="1">
      <c r="A333" s="1" t="s">
        <v>129</v>
      </c>
      <c r="B333" s="1" t="s">
        <v>37</v>
      </c>
      <c r="C333" s="1" t="s">
        <v>24</v>
      </c>
      <c r="D333" s="16">
        <v>1</v>
      </c>
      <c r="E333" s="17">
        <v>99</v>
      </c>
    </row>
    <row r="334" spans="1:5" hidden="1">
      <c r="A334" s="1" t="s">
        <v>107</v>
      </c>
      <c r="B334" s="1" t="s">
        <v>27</v>
      </c>
      <c r="C334" s="1" t="s">
        <v>24</v>
      </c>
      <c r="D334" s="16">
        <v>1</v>
      </c>
      <c r="E334" s="17">
        <v>199</v>
      </c>
    </row>
    <row r="335" spans="1:5" hidden="1">
      <c r="A335" s="1" t="s">
        <v>199</v>
      </c>
      <c r="B335" s="1" t="s">
        <v>27</v>
      </c>
      <c r="C335" s="1" t="s">
        <v>24</v>
      </c>
      <c r="D335" s="16">
        <v>1</v>
      </c>
      <c r="E335" s="17">
        <v>499</v>
      </c>
    </row>
    <row r="336" spans="1:5" hidden="1">
      <c r="A336" s="1" t="s">
        <v>87</v>
      </c>
      <c r="B336" s="1" t="s">
        <v>82</v>
      </c>
      <c r="C336" s="1" t="s">
        <v>24</v>
      </c>
      <c r="D336" s="16">
        <v>1</v>
      </c>
      <c r="E336" s="17">
        <v>299</v>
      </c>
    </row>
    <row r="337" spans="1:5" hidden="1">
      <c r="A337" s="1" t="s">
        <v>160</v>
      </c>
      <c r="B337" s="1" t="s">
        <v>35</v>
      </c>
      <c r="C337" s="1" t="s">
        <v>24</v>
      </c>
      <c r="D337" s="16">
        <v>1</v>
      </c>
      <c r="E337" s="17">
        <v>349</v>
      </c>
    </row>
    <row r="338" spans="1:5" hidden="1">
      <c r="A338" s="1" t="s">
        <v>200</v>
      </c>
      <c r="B338" s="1" t="s">
        <v>27</v>
      </c>
      <c r="C338" s="1" t="s">
        <v>24</v>
      </c>
      <c r="D338" s="16">
        <v>1</v>
      </c>
      <c r="E338" s="17">
        <v>599</v>
      </c>
    </row>
    <row r="339" spans="1:5" hidden="1">
      <c r="A339" s="1" t="s">
        <v>201</v>
      </c>
      <c r="B339" s="1" t="s">
        <v>41</v>
      </c>
      <c r="C339" s="1" t="s">
        <v>24</v>
      </c>
      <c r="D339" s="16">
        <v>1</v>
      </c>
      <c r="E339" s="17">
        <v>299</v>
      </c>
    </row>
    <row r="340" spans="1:5" hidden="1">
      <c r="A340" s="1" t="s">
        <v>192</v>
      </c>
      <c r="B340" s="1" t="s">
        <v>37</v>
      </c>
      <c r="C340" s="1" t="s">
        <v>24</v>
      </c>
      <c r="D340" s="16">
        <v>1</v>
      </c>
      <c r="E340" s="17">
        <v>49.9</v>
      </c>
    </row>
    <row r="341" spans="1:5" hidden="1">
      <c r="A341" s="1" t="s">
        <v>187</v>
      </c>
      <c r="B341" s="1" t="s">
        <v>35</v>
      </c>
      <c r="C341" s="1" t="s">
        <v>24</v>
      </c>
      <c r="D341" s="16">
        <v>1</v>
      </c>
      <c r="E341" s="17">
        <v>399</v>
      </c>
    </row>
    <row r="342" spans="1:5" hidden="1">
      <c r="A342" s="1" t="s">
        <v>62</v>
      </c>
      <c r="B342" s="1" t="s">
        <v>27</v>
      </c>
      <c r="C342" s="1" t="s">
        <v>24</v>
      </c>
      <c r="D342" s="16">
        <v>1</v>
      </c>
      <c r="E342" s="17">
        <v>1299</v>
      </c>
    </row>
    <row r="343" spans="1:5" hidden="1">
      <c r="A343" s="1" t="s">
        <v>167</v>
      </c>
      <c r="B343" s="1" t="s">
        <v>27</v>
      </c>
      <c r="C343" s="1" t="s">
        <v>24</v>
      </c>
      <c r="D343" s="16">
        <v>1</v>
      </c>
      <c r="E343" s="17">
        <v>999</v>
      </c>
    </row>
    <row r="344" spans="1:5" hidden="1">
      <c r="A344" s="1" t="s">
        <v>165</v>
      </c>
      <c r="B344" s="1" t="s">
        <v>30</v>
      </c>
      <c r="C344" s="1" t="s">
        <v>24</v>
      </c>
      <c r="D344" s="16">
        <v>1</v>
      </c>
      <c r="E344" s="17">
        <v>499</v>
      </c>
    </row>
    <row r="345" spans="1:5">
      <c r="A345" s="1" t="s">
        <v>60</v>
      </c>
      <c r="B345" s="1" t="s">
        <v>39</v>
      </c>
      <c r="C345" s="1" t="s">
        <v>24</v>
      </c>
      <c r="D345" s="16">
        <v>1</v>
      </c>
      <c r="E345" s="17">
        <v>399</v>
      </c>
    </row>
    <row r="346" spans="1:5" hidden="1">
      <c r="A346" s="1" t="s">
        <v>91</v>
      </c>
      <c r="B346" s="1" t="s">
        <v>82</v>
      </c>
      <c r="C346" s="1" t="s">
        <v>33</v>
      </c>
      <c r="D346" s="16">
        <v>1</v>
      </c>
      <c r="E346" s="17">
        <v>559.20000000000005</v>
      </c>
    </row>
    <row r="347" spans="1:5" hidden="1">
      <c r="A347" s="1" t="s">
        <v>203</v>
      </c>
      <c r="B347" s="1" t="s">
        <v>30</v>
      </c>
      <c r="C347" s="1" t="s">
        <v>33</v>
      </c>
      <c r="D347" s="16">
        <v>1</v>
      </c>
      <c r="E347" s="17">
        <v>69.900000000000006</v>
      </c>
    </row>
    <row r="348" spans="1:5" hidden="1">
      <c r="A348" s="1" t="s">
        <v>109</v>
      </c>
      <c r="B348" s="1" t="s">
        <v>37</v>
      </c>
      <c r="C348" s="1" t="s">
        <v>33</v>
      </c>
      <c r="D348" s="16">
        <v>1</v>
      </c>
      <c r="E348" s="17">
        <v>79.900000000000006</v>
      </c>
    </row>
    <row r="349" spans="1:5" hidden="1">
      <c r="A349" s="1" t="s">
        <v>135</v>
      </c>
      <c r="B349" s="1" t="s">
        <v>30</v>
      </c>
      <c r="C349" s="1" t="s">
        <v>33</v>
      </c>
      <c r="D349" s="16">
        <v>1</v>
      </c>
      <c r="E349" s="17">
        <v>399</v>
      </c>
    </row>
    <row r="350" spans="1:5" hidden="1">
      <c r="A350" s="1" t="s">
        <v>204</v>
      </c>
      <c r="B350" s="1" t="s">
        <v>27</v>
      </c>
      <c r="C350" s="1" t="s">
        <v>33</v>
      </c>
      <c r="D350" s="16">
        <v>1</v>
      </c>
      <c r="E350" s="17">
        <v>299</v>
      </c>
    </row>
    <row r="351" spans="1:5" hidden="1">
      <c r="A351" s="1" t="s">
        <v>6</v>
      </c>
      <c r="B351" s="1" t="s">
        <v>37</v>
      </c>
      <c r="C351" s="1" t="s">
        <v>33</v>
      </c>
      <c r="D351" s="16">
        <v>1</v>
      </c>
      <c r="E351" s="17">
        <v>799</v>
      </c>
    </row>
    <row r="352" spans="1:5" hidden="1">
      <c r="A352" s="1" t="s">
        <v>120</v>
      </c>
      <c r="B352" s="1" t="s">
        <v>82</v>
      </c>
      <c r="C352" s="1" t="s">
        <v>33</v>
      </c>
      <c r="D352" s="16">
        <v>1</v>
      </c>
      <c r="E352" s="17">
        <v>99</v>
      </c>
    </row>
    <row r="353" spans="1:5" hidden="1">
      <c r="A353" s="1" t="s">
        <v>12</v>
      </c>
      <c r="B353" s="1" t="s">
        <v>23</v>
      </c>
      <c r="C353" s="1" t="s">
        <v>33</v>
      </c>
      <c r="D353" s="16">
        <v>1</v>
      </c>
      <c r="E353" s="17">
        <v>599</v>
      </c>
    </row>
    <row r="354" spans="1:5" hidden="1">
      <c r="A354" s="1" t="s">
        <v>31</v>
      </c>
      <c r="B354" s="1" t="s">
        <v>32</v>
      </c>
      <c r="C354" s="1" t="s">
        <v>33</v>
      </c>
      <c r="D354" s="16">
        <v>1</v>
      </c>
      <c r="E354" s="17">
        <v>599</v>
      </c>
    </row>
    <row r="355" spans="1:5" hidden="1">
      <c r="A355" s="1" t="s">
        <v>134</v>
      </c>
      <c r="B355" s="1" t="s">
        <v>35</v>
      </c>
      <c r="C355" s="1" t="s">
        <v>33</v>
      </c>
      <c r="D355" s="16">
        <v>1</v>
      </c>
      <c r="E355" s="17">
        <v>599</v>
      </c>
    </row>
    <row r="356" spans="1:5" hidden="1">
      <c r="A356" s="1" t="s">
        <v>34</v>
      </c>
      <c r="B356" s="1" t="s">
        <v>35</v>
      </c>
      <c r="C356" s="1" t="s">
        <v>33</v>
      </c>
      <c r="D356" s="16">
        <v>1</v>
      </c>
      <c r="E356" s="17">
        <v>249</v>
      </c>
    </row>
    <row r="357" spans="1:5" hidden="1">
      <c r="A357" s="1" t="s">
        <v>163</v>
      </c>
      <c r="B357" s="1" t="s">
        <v>23</v>
      </c>
      <c r="C357" s="1" t="s">
        <v>33</v>
      </c>
      <c r="D357" s="16">
        <v>1</v>
      </c>
      <c r="E357" s="17">
        <v>399</v>
      </c>
    </row>
    <row r="358" spans="1:5" hidden="1">
      <c r="A358" s="1" t="s">
        <v>158</v>
      </c>
      <c r="B358" s="1" t="s">
        <v>23</v>
      </c>
      <c r="C358" s="1" t="s">
        <v>33</v>
      </c>
      <c r="D358" s="16">
        <v>1</v>
      </c>
      <c r="E358" s="17">
        <v>699</v>
      </c>
    </row>
    <row r="359" spans="1:5" hidden="1">
      <c r="A359" s="1" t="s">
        <v>58</v>
      </c>
      <c r="B359" s="1" t="s">
        <v>30</v>
      </c>
      <c r="C359" s="1" t="s">
        <v>33</v>
      </c>
      <c r="D359" s="16">
        <v>1</v>
      </c>
      <c r="E359" s="17">
        <v>299</v>
      </c>
    </row>
    <row r="360" spans="1:5" hidden="1">
      <c r="A360" s="1" t="s">
        <v>196</v>
      </c>
      <c r="B360" s="1" t="s">
        <v>23</v>
      </c>
      <c r="C360" s="1" t="s">
        <v>33</v>
      </c>
      <c r="D360" s="16">
        <v>1</v>
      </c>
      <c r="E360" s="17">
        <v>129</v>
      </c>
    </row>
    <row r="361" spans="1:5" hidden="1">
      <c r="A361" s="1" t="s">
        <v>205</v>
      </c>
      <c r="B361" s="1" t="s">
        <v>35</v>
      </c>
      <c r="C361" s="1" t="s">
        <v>24</v>
      </c>
      <c r="D361" s="16">
        <v>1</v>
      </c>
      <c r="E361" s="17">
        <v>99</v>
      </c>
    </row>
    <row r="362" spans="1:5">
      <c r="A362" s="1" t="s">
        <v>124</v>
      </c>
      <c r="B362" s="1" t="s">
        <v>23</v>
      </c>
      <c r="C362" s="1" t="s">
        <v>24</v>
      </c>
      <c r="D362" s="16">
        <v>1</v>
      </c>
      <c r="E362" s="17">
        <v>99</v>
      </c>
    </row>
    <row r="363" spans="1:5" hidden="1">
      <c r="A363" s="1" t="s">
        <v>80</v>
      </c>
      <c r="B363" s="1" t="s">
        <v>44</v>
      </c>
      <c r="C363" s="1" t="s">
        <v>24</v>
      </c>
      <c r="D363" s="16">
        <v>1</v>
      </c>
      <c r="E363" s="17">
        <v>49.9</v>
      </c>
    </row>
    <row r="364" spans="1:5" hidden="1">
      <c r="A364" s="1" t="s">
        <v>183</v>
      </c>
      <c r="B364" s="1" t="s">
        <v>37</v>
      </c>
      <c r="C364" s="1" t="s">
        <v>33</v>
      </c>
      <c r="D364" s="16">
        <v>1</v>
      </c>
      <c r="E364" s="17">
        <v>99</v>
      </c>
    </row>
    <row r="365" spans="1:5" hidden="1">
      <c r="A365" s="1" t="s">
        <v>182</v>
      </c>
      <c r="B365" s="1" t="s">
        <v>27</v>
      </c>
      <c r="C365" s="1" t="s">
        <v>33</v>
      </c>
      <c r="D365" s="16">
        <v>1</v>
      </c>
      <c r="E365" s="17">
        <v>299</v>
      </c>
    </row>
    <row r="366" spans="1:5" hidden="1">
      <c r="A366" s="1" t="s">
        <v>147</v>
      </c>
      <c r="B366" s="1" t="s">
        <v>30</v>
      </c>
      <c r="C366" s="1" t="s">
        <v>33</v>
      </c>
      <c r="D366" s="16">
        <v>1</v>
      </c>
      <c r="E366" s="17">
        <v>111.75</v>
      </c>
    </row>
    <row r="367" spans="1:5" hidden="1">
      <c r="A367" s="1" t="s">
        <v>149</v>
      </c>
      <c r="B367" s="1" t="s">
        <v>30</v>
      </c>
      <c r="C367" s="1" t="s">
        <v>24</v>
      </c>
      <c r="D367" s="16">
        <v>1</v>
      </c>
      <c r="E367" s="17">
        <v>178.8</v>
      </c>
    </row>
    <row r="368" spans="1:5" hidden="1">
      <c r="A368" s="1" t="s">
        <v>49</v>
      </c>
      <c r="B368" s="1" t="s">
        <v>30</v>
      </c>
      <c r="C368" s="1" t="s">
        <v>33</v>
      </c>
      <c r="D368" s="16">
        <v>1</v>
      </c>
      <c r="E368" s="17">
        <v>118.8</v>
      </c>
    </row>
    <row r="369" spans="1:5" hidden="1">
      <c r="A369" s="1" t="s">
        <v>59</v>
      </c>
      <c r="B369" s="1" t="s">
        <v>23</v>
      </c>
      <c r="C369" s="1" t="s">
        <v>33</v>
      </c>
      <c r="D369" s="16">
        <v>1</v>
      </c>
      <c r="E369" s="17">
        <v>154.80000000000001</v>
      </c>
    </row>
    <row r="370" spans="1:5" hidden="1">
      <c r="A370" s="1" t="s">
        <v>198</v>
      </c>
      <c r="B370" s="1" t="s">
        <v>23</v>
      </c>
      <c r="C370" s="1" t="s">
        <v>33</v>
      </c>
      <c r="D370" s="16">
        <v>1</v>
      </c>
      <c r="E370" s="17">
        <v>958.8</v>
      </c>
    </row>
    <row r="371" spans="1:5" hidden="1">
      <c r="A371" s="1" t="s">
        <v>102</v>
      </c>
      <c r="B371" s="1" t="s">
        <v>35</v>
      </c>
      <c r="C371" s="1" t="s">
        <v>33</v>
      </c>
      <c r="D371" s="16">
        <v>1</v>
      </c>
      <c r="E371" s="17">
        <v>118.8</v>
      </c>
    </row>
    <row r="372" spans="1:5" hidden="1">
      <c r="A372" s="1" t="s">
        <v>75</v>
      </c>
      <c r="B372" s="1" t="s">
        <v>44</v>
      </c>
      <c r="C372" s="1" t="s">
        <v>24</v>
      </c>
      <c r="D372" s="16">
        <v>1</v>
      </c>
      <c r="E372" s="17">
        <v>399</v>
      </c>
    </row>
    <row r="373" spans="1:5" hidden="1">
      <c r="A373" s="1" t="s">
        <v>181</v>
      </c>
      <c r="B373" s="1" t="s">
        <v>44</v>
      </c>
      <c r="C373" s="1" t="s">
        <v>24</v>
      </c>
      <c r="D373" s="16">
        <v>1</v>
      </c>
      <c r="E373" s="17">
        <v>129</v>
      </c>
    </row>
    <row r="374" spans="1:5" hidden="1">
      <c r="A374" s="1" t="s">
        <v>97</v>
      </c>
      <c r="B374" s="1" t="s">
        <v>82</v>
      </c>
      <c r="C374" s="1" t="s">
        <v>24</v>
      </c>
      <c r="D374" s="16">
        <v>1</v>
      </c>
      <c r="E374" s="17">
        <v>399</v>
      </c>
    </row>
    <row r="375" spans="1:5" hidden="1">
      <c r="A375" s="1" t="s">
        <v>84</v>
      </c>
      <c r="B375" s="1" t="s">
        <v>82</v>
      </c>
      <c r="C375" s="1" t="s">
        <v>24</v>
      </c>
      <c r="D375" s="16">
        <v>1</v>
      </c>
      <c r="E375" s="17">
        <v>599</v>
      </c>
    </row>
    <row r="376" spans="1:5">
      <c r="A376" s="1" t="s">
        <v>87</v>
      </c>
      <c r="B376" s="1" t="s">
        <v>23</v>
      </c>
      <c r="C376" s="1" t="s">
        <v>24</v>
      </c>
      <c r="D376" s="16">
        <v>1</v>
      </c>
      <c r="E376" s="17">
        <v>299</v>
      </c>
    </row>
    <row r="377" spans="1:5">
      <c r="A377" s="1" t="s">
        <v>189</v>
      </c>
      <c r="B377" s="1" t="s">
        <v>39</v>
      </c>
      <c r="C377" s="1" t="s">
        <v>24</v>
      </c>
      <c r="D377" s="16">
        <v>1</v>
      </c>
      <c r="E377" s="17">
        <v>299</v>
      </c>
    </row>
    <row r="378" spans="1:5" hidden="1">
      <c r="A378" s="1" t="s">
        <v>129</v>
      </c>
      <c r="B378" s="1" t="s">
        <v>35</v>
      </c>
      <c r="C378" s="1" t="s">
        <v>24</v>
      </c>
      <c r="D378" s="16">
        <v>1</v>
      </c>
      <c r="E378" s="17">
        <v>99</v>
      </c>
    </row>
    <row r="379" spans="1:5" hidden="1">
      <c r="A379" s="1" t="s">
        <v>206</v>
      </c>
      <c r="B379" s="1" t="s">
        <v>44</v>
      </c>
      <c r="C379" s="1" t="s">
        <v>33</v>
      </c>
      <c r="D379" s="16">
        <v>1</v>
      </c>
      <c r="E379" s="17">
        <v>299</v>
      </c>
    </row>
    <row r="380" spans="1:5" hidden="1">
      <c r="A380" s="1" t="s">
        <v>137</v>
      </c>
      <c r="B380" s="1" t="s">
        <v>23</v>
      </c>
      <c r="C380" s="1" t="s">
        <v>33</v>
      </c>
      <c r="D380" s="16">
        <v>3</v>
      </c>
      <c r="E380" s="17">
        <v>447</v>
      </c>
    </row>
    <row r="381" spans="1:5" hidden="1">
      <c r="A381" s="1" t="s">
        <v>207</v>
      </c>
      <c r="B381" s="1" t="s">
        <v>30</v>
      </c>
      <c r="C381" s="1" t="s">
        <v>33</v>
      </c>
      <c r="D381" s="16">
        <v>1</v>
      </c>
      <c r="E381" s="17">
        <v>249</v>
      </c>
    </row>
    <row r="382" spans="1:5" hidden="1">
      <c r="A382" s="1" t="s">
        <v>101</v>
      </c>
      <c r="B382" s="1" t="s">
        <v>37</v>
      </c>
      <c r="C382" s="1" t="s">
        <v>33</v>
      </c>
      <c r="D382" s="16">
        <v>1</v>
      </c>
      <c r="E382" s="17">
        <v>249</v>
      </c>
    </row>
    <row r="383" spans="1:5" hidden="1">
      <c r="A383" s="1" t="s">
        <v>126</v>
      </c>
      <c r="B383" s="1" t="s">
        <v>23</v>
      </c>
      <c r="C383" s="1" t="s">
        <v>33</v>
      </c>
      <c r="D383" s="16">
        <v>1</v>
      </c>
      <c r="E383" s="17">
        <v>19.434999999999999</v>
      </c>
    </row>
    <row r="384" spans="1:5" hidden="1">
      <c r="A384" s="1" t="s">
        <v>145</v>
      </c>
      <c r="B384" s="1" t="s">
        <v>35</v>
      </c>
      <c r="C384" s="1" t="s">
        <v>24</v>
      </c>
      <c r="D384" s="16">
        <v>1</v>
      </c>
      <c r="E384" s="17">
        <v>29.9</v>
      </c>
    </row>
    <row r="385" spans="1:5" hidden="1">
      <c r="A385" s="1" t="s">
        <v>165</v>
      </c>
      <c r="B385" s="1" t="s">
        <v>41</v>
      </c>
      <c r="C385" s="1" t="s">
        <v>24</v>
      </c>
      <c r="D385" s="16">
        <v>1</v>
      </c>
      <c r="E385" s="17">
        <v>374.25</v>
      </c>
    </row>
    <row r="386" spans="1:5" hidden="1">
      <c r="A386" s="1" t="s">
        <v>163</v>
      </c>
      <c r="B386" s="1" t="s">
        <v>141</v>
      </c>
      <c r="C386" s="1" t="s">
        <v>33</v>
      </c>
      <c r="D386" s="16">
        <v>1</v>
      </c>
      <c r="E386" s="17">
        <v>399</v>
      </c>
    </row>
    <row r="387" spans="1:5" hidden="1">
      <c r="A387" s="1" t="s">
        <v>208</v>
      </c>
      <c r="B387" s="1" t="s">
        <v>23</v>
      </c>
      <c r="C387" s="1" t="s">
        <v>33</v>
      </c>
      <c r="D387" s="16">
        <v>1</v>
      </c>
      <c r="E387" s="17">
        <v>999</v>
      </c>
    </row>
    <row r="388" spans="1:5" hidden="1">
      <c r="A388" s="1" t="s">
        <v>204</v>
      </c>
      <c r="B388" s="1" t="s">
        <v>27</v>
      </c>
      <c r="C388" s="1" t="s">
        <v>24</v>
      </c>
      <c r="D388" s="16">
        <v>3</v>
      </c>
      <c r="E388" s="17">
        <v>897</v>
      </c>
    </row>
    <row r="389" spans="1:5">
      <c r="A389" s="1" t="s">
        <v>5</v>
      </c>
      <c r="B389" s="1" t="s">
        <v>23</v>
      </c>
      <c r="C389" s="1" t="s">
        <v>24</v>
      </c>
      <c r="D389" s="16">
        <v>1</v>
      </c>
      <c r="E389" s="17">
        <v>999</v>
      </c>
    </row>
    <row r="390" spans="1:5" hidden="1">
      <c r="A390" s="1" t="s">
        <v>89</v>
      </c>
      <c r="B390" s="1" t="s">
        <v>30</v>
      </c>
      <c r="C390" s="1" t="s">
        <v>33</v>
      </c>
      <c r="D390" s="16">
        <v>1</v>
      </c>
      <c r="E390" s="17">
        <v>199</v>
      </c>
    </row>
    <row r="391" spans="1:5" hidden="1">
      <c r="A391" s="1" t="s">
        <v>151</v>
      </c>
      <c r="B391" s="1" t="s">
        <v>82</v>
      </c>
      <c r="C391" s="1" t="s">
        <v>33</v>
      </c>
      <c r="D391" s="16">
        <v>1</v>
      </c>
      <c r="E391" s="17">
        <v>299</v>
      </c>
    </row>
    <row r="392" spans="1:5" hidden="1">
      <c r="A392" s="1" t="s">
        <v>150</v>
      </c>
      <c r="B392" s="1" t="s">
        <v>30</v>
      </c>
      <c r="C392" s="1" t="s">
        <v>33</v>
      </c>
      <c r="D392" s="16">
        <v>1</v>
      </c>
      <c r="E392" s="17">
        <v>149</v>
      </c>
    </row>
    <row r="393" spans="1:5" hidden="1">
      <c r="A393" s="1" t="s">
        <v>154</v>
      </c>
      <c r="B393" s="1" t="s">
        <v>35</v>
      </c>
      <c r="C393" s="1" t="s">
        <v>24</v>
      </c>
      <c r="D393" s="16">
        <v>1</v>
      </c>
      <c r="E393" s="17">
        <v>154.80000000000001</v>
      </c>
    </row>
    <row r="394" spans="1:5" hidden="1">
      <c r="A394" s="1" t="s">
        <v>209</v>
      </c>
      <c r="B394" s="1" t="s">
        <v>27</v>
      </c>
      <c r="C394" s="1" t="s">
        <v>24</v>
      </c>
      <c r="D394" s="16">
        <v>1</v>
      </c>
      <c r="E394" s="17">
        <v>299</v>
      </c>
    </row>
    <row r="395" spans="1:5">
      <c r="A395" s="1" t="s">
        <v>80</v>
      </c>
      <c r="B395" s="1" t="s">
        <v>23</v>
      </c>
      <c r="C395" s="1" t="s">
        <v>24</v>
      </c>
      <c r="D395" s="16">
        <v>1</v>
      </c>
      <c r="E395" s="17">
        <v>39.92</v>
      </c>
    </row>
    <row r="396" spans="1:5" hidden="1">
      <c r="A396" s="1" t="s">
        <v>36</v>
      </c>
      <c r="B396" s="1" t="s">
        <v>37</v>
      </c>
      <c r="C396" s="1" t="s">
        <v>24</v>
      </c>
      <c r="D396" s="16">
        <v>1</v>
      </c>
      <c r="E396" s="17">
        <v>99</v>
      </c>
    </row>
    <row r="397" spans="1:5">
      <c r="A397" s="1" t="s">
        <v>196</v>
      </c>
      <c r="B397" s="1" t="s">
        <v>23</v>
      </c>
      <c r="C397" s="1" t="s">
        <v>24</v>
      </c>
      <c r="D397" s="16">
        <v>1</v>
      </c>
      <c r="E397" s="17">
        <v>129</v>
      </c>
    </row>
    <row r="398" spans="1:5" hidden="1">
      <c r="A398" s="1" t="s">
        <v>12</v>
      </c>
      <c r="B398" s="1" t="s">
        <v>35</v>
      </c>
      <c r="C398" s="1" t="s">
        <v>33</v>
      </c>
      <c r="D398" s="16">
        <v>1</v>
      </c>
      <c r="E398" s="17">
        <v>599</v>
      </c>
    </row>
    <row r="399" spans="1:5" hidden="1">
      <c r="A399" s="1" t="s">
        <v>201</v>
      </c>
      <c r="B399" s="1" t="s">
        <v>41</v>
      </c>
      <c r="C399" s="1" t="s">
        <v>33</v>
      </c>
      <c r="D399" s="16">
        <v>1</v>
      </c>
      <c r="E399" s="17">
        <v>299</v>
      </c>
    </row>
    <row r="400" spans="1:5" hidden="1">
      <c r="A400" s="1" t="s">
        <v>100</v>
      </c>
      <c r="B400" s="1" t="s">
        <v>30</v>
      </c>
      <c r="C400" s="1" t="s">
        <v>33</v>
      </c>
      <c r="D400" s="16">
        <v>1</v>
      </c>
      <c r="E400" s="17">
        <v>99</v>
      </c>
    </row>
    <row r="401" spans="1:5" hidden="1">
      <c r="A401" s="1" t="s">
        <v>102</v>
      </c>
      <c r="B401" s="1" t="s">
        <v>30</v>
      </c>
      <c r="C401" s="1" t="s">
        <v>33</v>
      </c>
      <c r="D401" s="16">
        <v>1</v>
      </c>
      <c r="E401" s="17">
        <v>99</v>
      </c>
    </row>
    <row r="402" spans="1:5" hidden="1">
      <c r="A402" s="1" t="s">
        <v>68</v>
      </c>
      <c r="B402" s="1" t="s">
        <v>23</v>
      </c>
      <c r="C402" s="1" t="s">
        <v>33</v>
      </c>
      <c r="D402" s="16">
        <v>1</v>
      </c>
      <c r="E402" s="17">
        <v>399</v>
      </c>
    </row>
    <row r="403" spans="1:5" hidden="1">
      <c r="A403" s="1" t="s">
        <v>129</v>
      </c>
      <c r="B403" s="1" t="s">
        <v>39</v>
      </c>
      <c r="C403" s="1" t="s">
        <v>33</v>
      </c>
      <c r="D403" s="16">
        <v>1</v>
      </c>
      <c r="E403" s="17">
        <v>99</v>
      </c>
    </row>
    <row r="404" spans="1:5" hidden="1">
      <c r="A404" s="1" t="s">
        <v>101</v>
      </c>
      <c r="B404" s="1" t="s">
        <v>35</v>
      </c>
      <c r="C404" s="1" t="s">
        <v>24</v>
      </c>
      <c r="D404" s="16">
        <v>1</v>
      </c>
      <c r="E404" s="17">
        <v>249</v>
      </c>
    </row>
    <row r="405" spans="1:5" hidden="1">
      <c r="A405" s="1" t="s">
        <v>116</v>
      </c>
      <c r="B405" s="1" t="s">
        <v>35</v>
      </c>
      <c r="C405" s="1" t="s">
        <v>24</v>
      </c>
      <c r="D405" s="16">
        <v>1</v>
      </c>
      <c r="E405" s="17">
        <v>299</v>
      </c>
    </row>
    <row r="406" spans="1:5" hidden="1">
      <c r="A406" s="1" t="s">
        <v>116</v>
      </c>
      <c r="B406" s="1" t="s">
        <v>37</v>
      </c>
      <c r="C406" s="1" t="s">
        <v>24</v>
      </c>
      <c r="D406" s="16">
        <v>2</v>
      </c>
      <c r="E406" s="17">
        <v>598</v>
      </c>
    </row>
    <row r="407" spans="1:5">
      <c r="A407" s="1" t="s">
        <v>56</v>
      </c>
      <c r="B407" s="1" t="s">
        <v>23</v>
      </c>
      <c r="C407" s="1" t="s">
        <v>24</v>
      </c>
      <c r="D407" s="16">
        <v>1</v>
      </c>
      <c r="E407" s="17">
        <v>224.25</v>
      </c>
    </row>
    <row r="408" spans="1:5" hidden="1">
      <c r="A408" s="1" t="s">
        <v>160</v>
      </c>
      <c r="B408" s="1" t="s">
        <v>23</v>
      </c>
      <c r="C408" s="1" t="s">
        <v>33</v>
      </c>
      <c r="D408" s="16">
        <v>1</v>
      </c>
      <c r="E408" s="17">
        <v>349</v>
      </c>
    </row>
    <row r="409" spans="1:5" hidden="1">
      <c r="A409" s="1" t="s">
        <v>152</v>
      </c>
      <c r="B409" s="1" t="s">
        <v>23</v>
      </c>
      <c r="C409" s="1" t="s">
        <v>33</v>
      </c>
      <c r="D409" s="16">
        <v>1</v>
      </c>
      <c r="E409" s="17">
        <v>29.9</v>
      </c>
    </row>
    <row r="410" spans="1:5" hidden="1">
      <c r="A410" s="1" t="s">
        <v>98</v>
      </c>
      <c r="B410" s="1" t="s">
        <v>30</v>
      </c>
      <c r="C410" s="1" t="s">
        <v>33</v>
      </c>
      <c r="D410" s="16">
        <v>4</v>
      </c>
      <c r="E410" s="17">
        <v>335.5</v>
      </c>
    </row>
    <row r="411" spans="1:5" hidden="1">
      <c r="A411" s="1" t="s">
        <v>79</v>
      </c>
      <c r="B411" s="1" t="s">
        <v>27</v>
      </c>
      <c r="C411" s="1" t="s">
        <v>24</v>
      </c>
      <c r="D411" s="16">
        <v>1</v>
      </c>
      <c r="E411" s="17">
        <v>999</v>
      </c>
    </row>
    <row r="412" spans="1:5">
      <c r="A412" s="1" t="s">
        <v>210</v>
      </c>
      <c r="B412" s="1" t="s">
        <v>23</v>
      </c>
      <c r="C412" s="1" t="s">
        <v>24</v>
      </c>
      <c r="D412" s="16">
        <v>1</v>
      </c>
      <c r="E412" s="17">
        <v>99</v>
      </c>
    </row>
    <row r="413" spans="1:5" hidden="1">
      <c r="A413" s="1" t="s">
        <v>138</v>
      </c>
      <c r="B413" s="1" t="s">
        <v>41</v>
      </c>
      <c r="C413" s="1" t="s">
        <v>24</v>
      </c>
      <c r="D413" s="16">
        <v>1</v>
      </c>
      <c r="E413" s="17">
        <v>249</v>
      </c>
    </row>
    <row r="414" spans="1:5">
      <c r="A414" s="1" t="s">
        <v>65</v>
      </c>
      <c r="B414" s="1" t="s">
        <v>23</v>
      </c>
      <c r="C414" s="1" t="s">
        <v>24</v>
      </c>
      <c r="D414" s="16">
        <v>1</v>
      </c>
      <c r="E414" s="17">
        <v>69.900000000000006</v>
      </c>
    </row>
    <row r="415" spans="1:5" hidden="1">
      <c r="A415" s="1" t="s">
        <v>211</v>
      </c>
      <c r="B415" s="1" t="s">
        <v>23</v>
      </c>
      <c r="C415" s="1" t="s">
        <v>33</v>
      </c>
      <c r="D415" s="16">
        <v>1</v>
      </c>
      <c r="E415" s="17">
        <v>199</v>
      </c>
    </row>
    <row r="416" spans="1:5" hidden="1">
      <c r="A416" s="1" t="s">
        <v>162</v>
      </c>
      <c r="B416" s="1" t="s">
        <v>39</v>
      </c>
      <c r="C416" s="1" t="s">
        <v>33</v>
      </c>
      <c r="D416" s="16">
        <v>1</v>
      </c>
      <c r="E416" s="17">
        <v>99</v>
      </c>
    </row>
    <row r="417" spans="1:5" hidden="1">
      <c r="A417" s="1" t="s">
        <v>87</v>
      </c>
      <c r="B417" s="1" t="s">
        <v>82</v>
      </c>
      <c r="C417" s="1" t="s">
        <v>33</v>
      </c>
      <c r="D417" s="16">
        <v>1</v>
      </c>
      <c r="E417" s="17">
        <v>299</v>
      </c>
    </row>
    <row r="418" spans="1:5" hidden="1">
      <c r="A418" s="1" t="s">
        <v>96</v>
      </c>
      <c r="B418" s="1" t="s">
        <v>23</v>
      </c>
      <c r="C418" s="1" t="s">
        <v>33</v>
      </c>
      <c r="D418" s="16">
        <v>1</v>
      </c>
      <c r="E418" s="17">
        <v>499</v>
      </c>
    </row>
    <row r="419" spans="1:5" hidden="1">
      <c r="A419" s="1" t="s">
        <v>122</v>
      </c>
      <c r="B419" s="1" t="s">
        <v>35</v>
      </c>
      <c r="C419" s="1" t="s">
        <v>24</v>
      </c>
      <c r="D419" s="16">
        <v>1</v>
      </c>
      <c r="E419" s="17">
        <v>299</v>
      </c>
    </row>
    <row r="420" spans="1:5" hidden="1">
      <c r="A420" s="1" t="s">
        <v>54</v>
      </c>
      <c r="B420" s="1" t="s">
        <v>141</v>
      </c>
      <c r="C420" s="1" t="s">
        <v>24</v>
      </c>
      <c r="D420" s="16">
        <v>1</v>
      </c>
      <c r="E420" s="17">
        <v>149</v>
      </c>
    </row>
    <row r="421" spans="1:5">
      <c r="A421" s="1" t="s">
        <v>92</v>
      </c>
      <c r="B421" s="1" t="s">
        <v>23</v>
      </c>
      <c r="C421" s="1" t="s">
        <v>24</v>
      </c>
      <c r="D421" s="16">
        <v>1</v>
      </c>
      <c r="E421" s="17">
        <v>499</v>
      </c>
    </row>
    <row r="422" spans="1:5" hidden="1">
      <c r="A422" s="1" t="s">
        <v>145</v>
      </c>
      <c r="B422" s="1" t="s">
        <v>23</v>
      </c>
      <c r="C422" s="1" t="s">
        <v>33</v>
      </c>
      <c r="D422" s="16">
        <v>1</v>
      </c>
      <c r="E422" s="17">
        <v>29.9</v>
      </c>
    </row>
    <row r="423" spans="1:5" hidden="1">
      <c r="A423" s="1" t="s">
        <v>192</v>
      </c>
      <c r="B423" s="1" t="s">
        <v>37</v>
      </c>
      <c r="C423" s="1" t="s">
        <v>33</v>
      </c>
      <c r="D423" s="16">
        <v>4</v>
      </c>
      <c r="E423" s="17">
        <v>199.6</v>
      </c>
    </row>
    <row r="424" spans="1:5" hidden="1">
      <c r="A424" s="1" t="s">
        <v>212</v>
      </c>
      <c r="B424" s="1" t="s">
        <v>23</v>
      </c>
      <c r="C424" s="1" t="s">
        <v>33</v>
      </c>
      <c r="D424" s="16">
        <v>1</v>
      </c>
      <c r="E424" s="17">
        <v>99</v>
      </c>
    </row>
    <row r="425" spans="1:5" hidden="1">
      <c r="A425" s="1" t="s">
        <v>162</v>
      </c>
      <c r="B425" s="1" t="s">
        <v>37</v>
      </c>
      <c r="C425" s="1" t="s">
        <v>33</v>
      </c>
      <c r="D425" s="16">
        <v>1</v>
      </c>
      <c r="E425" s="17">
        <v>99</v>
      </c>
    </row>
    <row r="426" spans="1:5" hidden="1">
      <c r="A426" s="1" t="s">
        <v>5</v>
      </c>
      <c r="B426" s="1" t="s">
        <v>35</v>
      </c>
      <c r="C426" s="1" t="s">
        <v>33</v>
      </c>
      <c r="D426" s="16">
        <v>1</v>
      </c>
      <c r="E426" s="17">
        <v>999</v>
      </c>
    </row>
    <row r="427" spans="1:5" hidden="1">
      <c r="A427" s="1" t="s">
        <v>163</v>
      </c>
      <c r="B427" s="1" t="s">
        <v>23</v>
      </c>
      <c r="C427" s="1" t="s">
        <v>33</v>
      </c>
      <c r="D427" s="16">
        <v>1</v>
      </c>
      <c r="E427" s="17">
        <v>399</v>
      </c>
    </row>
    <row r="428" spans="1:5" hidden="1">
      <c r="A428" s="1" t="s">
        <v>11</v>
      </c>
      <c r="B428" s="1" t="s">
        <v>23</v>
      </c>
      <c r="C428" s="1" t="s">
        <v>33</v>
      </c>
      <c r="D428" s="16">
        <v>1</v>
      </c>
      <c r="E428" s="17">
        <v>499.5</v>
      </c>
    </row>
    <row r="429" spans="1:5" hidden="1">
      <c r="A429" s="1" t="s">
        <v>173</v>
      </c>
      <c r="B429" s="1" t="s">
        <v>23</v>
      </c>
      <c r="C429" s="1" t="s">
        <v>33</v>
      </c>
      <c r="D429" s="16">
        <v>1</v>
      </c>
      <c r="E429" s="17">
        <v>99</v>
      </c>
    </row>
    <row r="430" spans="1:5" hidden="1">
      <c r="A430" s="1" t="s">
        <v>207</v>
      </c>
      <c r="B430" s="1" t="s">
        <v>30</v>
      </c>
      <c r="C430" s="1" t="s">
        <v>33</v>
      </c>
      <c r="D430" s="16">
        <v>1</v>
      </c>
      <c r="E430" s="17">
        <v>249</v>
      </c>
    </row>
    <row r="431" spans="1:5" hidden="1">
      <c r="A431" s="1" t="s">
        <v>152</v>
      </c>
      <c r="B431" s="1" t="s">
        <v>37</v>
      </c>
      <c r="C431" s="1" t="s">
        <v>33</v>
      </c>
      <c r="D431" s="16">
        <v>1</v>
      </c>
      <c r="E431" s="17">
        <v>29.9</v>
      </c>
    </row>
    <row r="432" spans="1:5" hidden="1">
      <c r="A432" s="1" t="s">
        <v>49</v>
      </c>
      <c r="B432" s="1" t="s">
        <v>30</v>
      </c>
      <c r="C432" s="1" t="s">
        <v>33</v>
      </c>
      <c r="D432" s="16">
        <v>1</v>
      </c>
      <c r="E432" s="17">
        <v>99</v>
      </c>
    </row>
    <row r="433" spans="1:5" hidden="1">
      <c r="A433" s="1" t="s">
        <v>60</v>
      </c>
      <c r="B433" s="1" t="s">
        <v>41</v>
      </c>
      <c r="C433" s="1" t="s">
        <v>24</v>
      </c>
      <c r="D433" s="16">
        <v>1</v>
      </c>
      <c r="E433" s="17">
        <v>478.8</v>
      </c>
    </row>
    <row r="434" spans="1:5" hidden="1">
      <c r="A434" s="1" t="s">
        <v>213</v>
      </c>
      <c r="B434" s="1" t="s">
        <v>23</v>
      </c>
      <c r="C434" s="1" t="s">
        <v>33</v>
      </c>
      <c r="D434" s="16">
        <v>1</v>
      </c>
      <c r="E434" s="17">
        <v>478.8</v>
      </c>
    </row>
    <row r="435" spans="1:5" hidden="1">
      <c r="A435" s="1" t="s">
        <v>61</v>
      </c>
      <c r="B435" s="1" t="s">
        <v>30</v>
      </c>
      <c r="C435" s="1" t="s">
        <v>33</v>
      </c>
      <c r="D435" s="16">
        <v>1</v>
      </c>
      <c r="E435" s="17">
        <v>358.8</v>
      </c>
    </row>
    <row r="436" spans="1:5" hidden="1">
      <c r="A436" s="1" t="s">
        <v>36</v>
      </c>
      <c r="B436" s="1" t="s">
        <v>35</v>
      </c>
      <c r="C436" s="1" t="s">
        <v>33</v>
      </c>
      <c r="D436" s="16">
        <v>1</v>
      </c>
      <c r="E436" s="17">
        <v>118.8</v>
      </c>
    </row>
    <row r="437" spans="1:5">
      <c r="A437" s="1" t="s">
        <v>75</v>
      </c>
      <c r="B437" s="1" t="s">
        <v>23</v>
      </c>
      <c r="C437" s="1" t="s">
        <v>24</v>
      </c>
      <c r="D437" s="16">
        <v>1</v>
      </c>
      <c r="E437" s="17">
        <v>399</v>
      </c>
    </row>
    <row r="438" spans="1:5" hidden="1">
      <c r="A438" s="1" t="s">
        <v>100</v>
      </c>
      <c r="B438" s="1" t="s">
        <v>27</v>
      </c>
      <c r="C438" s="1" t="s">
        <v>24</v>
      </c>
      <c r="D438" s="16">
        <v>1</v>
      </c>
      <c r="E438" s="17">
        <v>99</v>
      </c>
    </row>
    <row r="439" spans="1:5" hidden="1">
      <c r="A439" s="1" t="s">
        <v>96</v>
      </c>
      <c r="B439" s="1" t="s">
        <v>23</v>
      </c>
      <c r="C439" s="1" t="s">
        <v>33</v>
      </c>
      <c r="D439" s="16">
        <v>1</v>
      </c>
      <c r="E439" s="17">
        <v>499</v>
      </c>
    </row>
    <row r="440" spans="1:5" hidden="1">
      <c r="A440" s="1" t="s">
        <v>134</v>
      </c>
      <c r="B440" s="1" t="s">
        <v>35</v>
      </c>
      <c r="C440" s="1" t="s">
        <v>33</v>
      </c>
      <c r="D440" s="16">
        <v>1</v>
      </c>
      <c r="E440" s="17">
        <v>599</v>
      </c>
    </row>
    <row r="441" spans="1:5" hidden="1">
      <c r="A441" s="1" t="s">
        <v>85</v>
      </c>
      <c r="B441" s="1" t="s">
        <v>30</v>
      </c>
      <c r="C441" s="1" t="s">
        <v>24</v>
      </c>
      <c r="D441" s="16">
        <v>1</v>
      </c>
      <c r="E441" s="17">
        <v>39.950000000000003</v>
      </c>
    </row>
    <row r="442" spans="1:5">
      <c r="A442" s="1" t="s">
        <v>163</v>
      </c>
      <c r="B442" s="1" t="s">
        <v>23</v>
      </c>
      <c r="C442" s="1" t="s">
        <v>24</v>
      </c>
      <c r="D442" s="16">
        <v>1</v>
      </c>
      <c r="E442" s="17">
        <v>399</v>
      </c>
    </row>
    <row r="443" spans="1:5" hidden="1">
      <c r="A443" s="1" t="s">
        <v>80</v>
      </c>
      <c r="B443" s="1" t="s">
        <v>27</v>
      </c>
      <c r="C443" s="1" t="s">
        <v>24</v>
      </c>
      <c r="D443" s="16">
        <v>1</v>
      </c>
      <c r="E443" s="17">
        <v>49.9</v>
      </c>
    </row>
    <row r="444" spans="1:5" hidden="1">
      <c r="A444" s="1" t="s">
        <v>40</v>
      </c>
      <c r="B444" s="1" t="s">
        <v>44</v>
      </c>
      <c r="C444" s="1" t="s">
        <v>24</v>
      </c>
      <c r="D444" s="16">
        <v>1</v>
      </c>
      <c r="E444" s="17">
        <v>599</v>
      </c>
    </row>
    <row r="445" spans="1:5">
      <c r="A445" s="1" t="s">
        <v>149</v>
      </c>
      <c r="B445" s="1" t="s">
        <v>23</v>
      </c>
      <c r="C445" s="1" t="s">
        <v>24</v>
      </c>
      <c r="D445" s="16">
        <v>1</v>
      </c>
      <c r="E445" s="17">
        <v>149</v>
      </c>
    </row>
    <row r="446" spans="1:5" hidden="1">
      <c r="A446" s="1" t="s">
        <v>116</v>
      </c>
      <c r="B446" s="1" t="s">
        <v>215</v>
      </c>
      <c r="C446" s="1" t="s">
        <v>24</v>
      </c>
      <c r="D446" s="16">
        <v>1</v>
      </c>
      <c r="E446" s="17">
        <v>299</v>
      </c>
    </row>
    <row r="447" spans="1:5">
      <c r="A447" s="1" t="s">
        <v>216</v>
      </c>
      <c r="B447" s="1" t="s">
        <v>23</v>
      </c>
      <c r="C447" s="1" t="s">
        <v>24</v>
      </c>
      <c r="D447" s="16">
        <v>1</v>
      </c>
      <c r="E447" s="17">
        <v>489.3</v>
      </c>
    </row>
    <row r="448" spans="1:5" hidden="1">
      <c r="A448" s="1" t="s">
        <v>93</v>
      </c>
      <c r="B448" s="1" t="s">
        <v>27</v>
      </c>
      <c r="C448" s="1" t="s">
        <v>24</v>
      </c>
      <c r="D448" s="16">
        <v>1</v>
      </c>
      <c r="E448" s="17">
        <v>149</v>
      </c>
    </row>
    <row r="449" spans="1:5" hidden="1">
      <c r="A449" s="1" t="s">
        <v>107</v>
      </c>
      <c r="B449" s="1" t="s">
        <v>30</v>
      </c>
      <c r="C449" s="1" t="s">
        <v>24</v>
      </c>
      <c r="D449" s="16">
        <v>1</v>
      </c>
      <c r="E449" s="17">
        <v>119.4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D4CA5-B2EF-4138-8FBA-666A6BCEB40F}">
  <sheetPr>
    <tabColor rgb="FF00B050"/>
  </sheetPr>
  <dimension ref="A1:F223"/>
  <sheetViews>
    <sheetView workbookViewId="0">
      <selection activeCell="E4" sqref="E4"/>
    </sheetView>
  </sheetViews>
  <sheetFormatPr defaultColWidth="10.33203125" defaultRowHeight="18"/>
  <cols>
    <col min="1" max="1" width="12.1640625" style="10" customWidth="1"/>
    <col min="2" max="2" width="11.9140625" style="10" bestFit="1" customWidth="1"/>
    <col min="3" max="3" width="11.6640625" style="10" bestFit="1" customWidth="1"/>
    <col min="4" max="4" width="12" style="10" customWidth="1"/>
    <col min="5" max="5" width="13.6640625" style="10" bestFit="1" customWidth="1"/>
    <col min="6" max="6" width="14.5" style="10" bestFit="1" customWidth="1"/>
    <col min="7" max="7" width="17.5" style="10" customWidth="1"/>
    <col min="8" max="254" width="10.33203125" style="10"/>
    <col min="255" max="255" width="12.5" style="10" customWidth="1"/>
    <col min="256" max="256" width="5.6640625" style="10" customWidth="1"/>
    <col min="257" max="257" width="20.9140625" style="10" customWidth="1"/>
    <col min="258" max="258" width="12.25" style="10" customWidth="1"/>
    <col min="259" max="259" width="10.9140625" style="10" customWidth="1"/>
    <col min="260" max="261" width="10.33203125" style="10"/>
    <col min="262" max="262" width="12.25" style="10" customWidth="1"/>
    <col min="263" max="263" width="17.5" style="10" customWidth="1"/>
    <col min="264" max="510" width="10.33203125" style="10"/>
    <col min="511" max="511" width="12.5" style="10" customWidth="1"/>
    <col min="512" max="512" width="5.6640625" style="10" customWidth="1"/>
    <col min="513" max="513" width="20.9140625" style="10" customWidth="1"/>
    <col min="514" max="514" width="12.25" style="10" customWidth="1"/>
    <col min="515" max="515" width="10.9140625" style="10" customWidth="1"/>
    <col min="516" max="517" width="10.33203125" style="10"/>
    <col min="518" max="518" width="12.25" style="10" customWidth="1"/>
    <col min="519" max="519" width="17.5" style="10" customWidth="1"/>
    <col min="520" max="766" width="10.33203125" style="10"/>
    <col min="767" max="767" width="12.5" style="10" customWidth="1"/>
    <col min="768" max="768" width="5.6640625" style="10" customWidth="1"/>
    <col min="769" max="769" width="20.9140625" style="10" customWidth="1"/>
    <col min="770" max="770" width="12.25" style="10" customWidth="1"/>
    <col min="771" max="771" width="10.9140625" style="10" customWidth="1"/>
    <col min="772" max="773" width="10.33203125" style="10"/>
    <col min="774" max="774" width="12.25" style="10" customWidth="1"/>
    <col min="775" max="775" width="17.5" style="10" customWidth="1"/>
    <col min="776" max="1022" width="10.33203125" style="10"/>
    <col min="1023" max="1023" width="12.5" style="10" customWidth="1"/>
    <col min="1024" max="1024" width="5.6640625" style="10" customWidth="1"/>
    <col min="1025" max="1025" width="20.9140625" style="10" customWidth="1"/>
    <col min="1026" max="1026" width="12.25" style="10" customWidth="1"/>
    <col min="1027" max="1027" width="10.9140625" style="10" customWidth="1"/>
    <col min="1028" max="1029" width="10.33203125" style="10"/>
    <col min="1030" max="1030" width="12.25" style="10" customWidth="1"/>
    <col min="1031" max="1031" width="17.5" style="10" customWidth="1"/>
    <col min="1032" max="1278" width="10.33203125" style="10"/>
    <col min="1279" max="1279" width="12.5" style="10" customWidth="1"/>
    <col min="1280" max="1280" width="5.6640625" style="10" customWidth="1"/>
    <col min="1281" max="1281" width="20.9140625" style="10" customWidth="1"/>
    <col min="1282" max="1282" width="12.25" style="10" customWidth="1"/>
    <col min="1283" max="1283" width="10.9140625" style="10" customWidth="1"/>
    <col min="1284" max="1285" width="10.33203125" style="10"/>
    <col min="1286" max="1286" width="12.25" style="10" customWidth="1"/>
    <col min="1287" max="1287" width="17.5" style="10" customWidth="1"/>
    <col min="1288" max="1534" width="10.33203125" style="10"/>
    <col min="1535" max="1535" width="12.5" style="10" customWidth="1"/>
    <col min="1536" max="1536" width="5.6640625" style="10" customWidth="1"/>
    <col min="1537" max="1537" width="20.9140625" style="10" customWidth="1"/>
    <col min="1538" max="1538" width="12.25" style="10" customWidth="1"/>
    <col min="1539" max="1539" width="10.9140625" style="10" customWidth="1"/>
    <col min="1540" max="1541" width="10.33203125" style="10"/>
    <col min="1542" max="1542" width="12.25" style="10" customWidth="1"/>
    <col min="1543" max="1543" width="17.5" style="10" customWidth="1"/>
    <col min="1544" max="1790" width="10.33203125" style="10"/>
    <col min="1791" max="1791" width="12.5" style="10" customWidth="1"/>
    <col min="1792" max="1792" width="5.6640625" style="10" customWidth="1"/>
    <col min="1793" max="1793" width="20.9140625" style="10" customWidth="1"/>
    <col min="1794" max="1794" width="12.25" style="10" customWidth="1"/>
    <col min="1795" max="1795" width="10.9140625" style="10" customWidth="1"/>
    <col min="1796" max="1797" width="10.33203125" style="10"/>
    <col min="1798" max="1798" width="12.25" style="10" customWidth="1"/>
    <col min="1799" max="1799" width="17.5" style="10" customWidth="1"/>
    <col min="1800" max="2046" width="10.33203125" style="10"/>
    <col min="2047" max="2047" width="12.5" style="10" customWidth="1"/>
    <col min="2048" max="2048" width="5.6640625" style="10" customWidth="1"/>
    <col min="2049" max="2049" width="20.9140625" style="10" customWidth="1"/>
    <col min="2050" max="2050" width="12.25" style="10" customWidth="1"/>
    <col min="2051" max="2051" width="10.9140625" style="10" customWidth="1"/>
    <col min="2052" max="2053" width="10.33203125" style="10"/>
    <col min="2054" max="2054" width="12.25" style="10" customWidth="1"/>
    <col min="2055" max="2055" width="17.5" style="10" customWidth="1"/>
    <col min="2056" max="2302" width="10.33203125" style="10"/>
    <col min="2303" max="2303" width="12.5" style="10" customWidth="1"/>
    <col min="2304" max="2304" width="5.6640625" style="10" customWidth="1"/>
    <col min="2305" max="2305" width="20.9140625" style="10" customWidth="1"/>
    <col min="2306" max="2306" width="12.25" style="10" customWidth="1"/>
    <col min="2307" max="2307" width="10.9140625" style="10" customWidth="1"/>
    <col min="2308" max="2309" width="10.33203125" style="10"/>
    <col min="2310" max="2310" width="12.25" style="10" customWidth="1"/>
    <col min="2311" max="2311" width="17.5" style="10" customWidth="1"/>
    <col min="2312" max="2558" width="10.33203125" style="10"/>
    <col min="2559" max="2559" width="12.5" style="10" customWidth="1"/>
    <col min="2560" max="2560" width="5.6640625" style="10" customWidth="1"/>
    <col min="2561" max="2561" width="20.9140625" style="10" customWidth="1"/>
    <col min="2562" max="2562" width="12.25" style="10" customWidth="1"/>
    <col min="2563" max="2563" width="10.9140625" style="10" customWidth="1"/>
    <col min="2564" max="2565" width="10.33203125" style="10"/>
    <col min="2566" max="2566" width="12.25" style="10" customWidth="1"/>
    <col min="2567" max="2567" width="17.5" style="10" customWidth="1"/>
    <col min="2568" max="2814" width="10.33203125" style="10"/>
    <col min="2815" max="2815" width="12.5" style="10" customWidth="1"/>
    <col min="2816" max="2816" width="5.6640625" style="10" customWidth="1"/>
    <col min="2817" max="2817" width="20.9140625" style="10" customWidth="1"/>
    <col min="2818" max="2818" width="12.25" style="10" customWidth="1"/>
    <col min="2819" max="2819" width="10.9140625" style="10" customWidth="1"/>
    <col min="2820" max="2821" width="10.33203125" style="10"/>
    <col min="2822" max="2822" width="12.25" style="10" customWidth="1"/>
    <col min="2823" max="2823" width="17.5" style="10" customWidth="1"/>
    <col min="2824" max="3070" width="10.33203125" style="10"/>
    <col min="3071" max="3071" width="12.5" style="10" customWidth="1"/>
    <col min="3072" max="3072" width="5.6640625" style="10" customWidth="1"/>
    <col min="3073" max="3073" width="20.9140625" style="10" customWidth="1"/>
    <col min="3074" max="3074" width="12.25" style="10" customWidth="1"/>
    <col min="3075" max="3075" width="10.9140625" style="10" customWidth="1"/>
    <col min="3076" max="3077" width="10.33203125" style="10"/>
    <col min="3078" max="3078" width="12.25" style="10" customWidth="1"/>
    <col min="3079" max="3079" width="17.5" style="10" customWidth="1"/>
    <col min="3080" max="3326" width="10.33203125" style="10"/>
    <col min="3327" max="3327" width="12.5" style="10" customWidth="1"/>
    <col min="3328" max="3328" width="5.6640625" style="10" customWidth="1"/>
    <col min="3329" max="3329" width="20.9140625" style="10" customWidth="1"/>
    <col min="3330" max="3330" width="12.25" style="10" customWidth="1"/>
    <col min="3331" max="3331" width="10.9140625" style="10" customWidth="1"/>
    <col min="3332" max="3333" width="10.33203125" style="10"/>
    <col min="3334" max="3334" width="12.25" style="10" customWidth="1"/>
    <col min="3335" max="3335" width="17.5" style="10" customWidth="1"/>
    <col min="3336" max="3582" width="10.33203125" style="10"/>
    <col min="3583" max="3583" width="12.5" style="10" customWidth="1"/>
    <col min="3584" max="3584" width="5.6640625" style="10" customWidth="1"/>
    <col min="3585" max="3585" width="20.9140625" style="10" customWidth="1"/>
    <col min="3586" max="3586" width="12.25" style="10" customWidth="1"/>
    <col min="3587" max="3587" width="10.9140625" style="10" customWidth="1"/>
    <col min="3588" max="3589" width="10.33203125" style="10"/>
    <col min="3590" max="3590" width="12.25" style="10" customWidth="1"/>
    <col min="3591" max="3591" width="17.5" style="10" customWidth="1"/>
    <col min="3592" max="3838" width="10.33203125" style="10"/>
    <col min="3839" max="3839" width="12.5" style="10" customWidth="1"/>
    <col min="3840" max="3840" width="5.6640625" style="10" customWidth="1"/>
    <col min="3841" max="3841" width="20.9140625" style="10" customWidth="1"/>
    <col min="3842" max="3842" width="12.25" style="10" customWidth="1"/>
    <col min="3843" max="3843" width="10.9140625" style="10" customWidth="1"/>
    <col min="3844" max="3845" width="10.33203125" style="10"/>
    <col min="3846" max="3846" width="12.25" style="10" customWidth="1"/>
    <col min="3847" max="3847" width="17.5" style="10" customWidth="1"/>
    <col min="3848" max="4094" width="10.33203125" style="10"/>
    <col min="4095" max="4095" width="12.5" style="10" customWidth="1"/>
    <col min="4096" max="4096" width="5.6640625" style="10" customWidth="1"/>
    <col min="4097" max="4097" width="20.9140625" style="10" customWidth="1"/>
    <col min="4098" max="4098" width="12.25" style="10" customWidth="1"/>
    <col min="4099" max="4099" width="10.9140625" style="10" customWidth="1"/>
    <col min="4100" max="4101" width="10.33203125" style="10"/>
    <col min="4102" max="4102" width="12.25" style="10" customWidth="1"/>
    <col min="4103" max="4103" width="17.5" style="10" customWidth="1"/>
    <col min="4104" max="4350" width="10.33203125" style="10"/>
    <col min="4351" max="4351" width="12.5" style="10" customWidth="1"/>
    <col min="4352" max="4352" width="5.6640625" style="10" customWidth="1"/>
    <col min="4353" max="4353" width="20.9140625" style="10" customWidth="1"/>
    <col min="4354" max="4354" width="12.25" style="10" customWidth="1"/>
    <col min="4355" max="4355" width="10.9140625" style="10" customWidth="1"/>
    <col min="4356" max="4357" width="10.33203125" style="10"/>
    <col min="4358" max="4358" width="12.25" style="10" customWidth="1"/>
    <col min="4359" max="4359" width="17.5" style="10" customWidth="1"/>
    <col min="4360" max="4606" width="10.33203125" style="10"/>
    <col min="4607" max="4607" width="12.5" style="10" customWidth="1"/>
    <col min="4608" max="4608" width="5.6640625" style="10" customWidth="1"/>
    <col min="4609" max="4609" width="20.9140625" style="10" customWidth="1"/>
    <col min="4610" max="4610" width="12.25" style="10" customWidth="1"/>
    <col min="4611" max="4611" width="10.9140625" style="10" customWidth="1"/>
    <col min="4612" max="4613" width="10.33203125" style="10"/>
    <col min="4614" max="4614" width="12.25" style="10" customWidth="1"/>
    <col min="4615" max="4615" width="17.5" style="10" customWidth="1"/>
    <col min="4616" max="4862" width="10.33203125" style="10"/>
    <col min="4863" max="4863" width="12.5" style="10" customWidth="1"/>
    <col min="4864" max="4864" width="5.6640625" style="10" customWidth="1"/>
    <col min="4865" max="4865" width="20.9140625" style="10" customWidth="1"/>
    <col min="4866" max="4866" width="12.25" style="10" customWidth="1"/>
    <col min="4867" max="4867" width="10.9140625" style="10" customWidth="1"/>
    <col min="4868" max="4869" width="10.33203125" style="10"/>
    <col min="4870" max="4870" width="12.25" style="10" customWidth="1"/>
    <col min="4871" max="4871" width="17.5" style="10" customWidth="1"/>
    <col min="4872" max="5118" width="10.33203125" style="10"/>
    <col min="5119" max="5119" width="12.5" style="10" customWidth="1"/>
    <col min="5120" max="5120" width="5.6640625" style="10" customWidth="1"/>
    <col min="5121" max="5121" width="20.9140625" style="10" customWidth="1"/>
    <col min="5122" max="5122" width="12.25" style="10" customWidth="1"/>
    <col min="5123" max="5123" width="10.9140625" style="10" customWidth="1"/>
    <col min="5124" max="5125" width="10.33203125" style="10"/>
    <col min="5126" max="5126" width="12.25" style="10" customWidth="1"/>
    <col min="5127" max="5127" width="17.5" style="10" customWidth="1"/>
    <col min="5128" max="5374" width="10.33203125" style="10"/>
    <col min="5375" max="5375" width="12.5" style="10" customWidth="1"/>
    <col min="5376" max="5376" width="5.6640625" style="10" customWidth="1"/>
    <col min="5377" max="5377" width="20.9140625" style="10" customWidth="1"/>
    <col min="5378" max="5378" width="12.25" style="10" customWidth="1"/>
    <col min="5379" max="5379" width="10.9140625" style="10" customWidth="1"/>
    <col min="5380" max="5381" width="10.33203125" style="10"/>
    <col min="5382" max="5382" width="12.25" style="10" customWidth="1"/>
    <col min="5383" max="5383" width="17.5" style="10" customWidth="1"/>
    <col min="5384" max="5630" width="10.33203125" style="10"/>
    <col min="5631" max="5631" width="12.5" style="10" customWidth="1"/>
    <col min="5632" max="5632" width="5.6640625" style="10" customWidth="1"/>
    <col min="5633" max="5633" width="20.9140625" style="10" customWidth="1"/>
    <col min="5634" max="5634" width="12.25" style="10" customWidth="1"/>
    <col min="5635" max="5635" width="10.9140625" style="10" customWidth="1"/>
    <col min="5636" max="5637" width="10.33203125" style="10"/>
    <col min="5638" max="5638" width="12.25" style="10" customWidth="1"/>
    <col min="5639" max="5639" width="17.5" style="10" customWidth="1"/>
    <col min="5640" max="5886" width="10.33203125" style="10"/>
    <col min="5887" max="5887" width="12.5" style="10" customWidth="1"/>
    <col min="5888" max="5888" width="5.6640625" style="10" customWidth="1"/>
    <col min="5889" max="5889" width="20.9140625" style="10" customWidth="1"/>
    <col min="5890" max="5890" width="12.25" style="10" customWidth="1"/>
    <col min="5891" max="5891" width="10.9140625" style="10" customWidth="1"/>
    <col min="5892" max="5893" width="10.33203125" style="10"/>
    <col min="5894" max="5894" width="12.25" style="10" customWidth="1"/>
    <col min="5895" max="5895" width="17.5" style="10" customWidth="1"/>
    <col min="5896" max="6142" width="10.33203125" style="10"/>
    <col min="6143" max="6143" width="12.5" style="10" customWidth="1"/>
    <col min="6144" max="6144" width="5.6640625" style="10" customWidth="1"/>
    <col min="6145" max="6145" width="20.9140625" style="10" customWidth="1"/>
    <col min="6146" max="6146" width="12.25" style="10" customWidth="1"/>
    <col min="6147" max="6147" width="10.9140625" style="10" customWidth="1"/>
    <col min="6148" max="6149" width="10.33203125" style="10"/>
    <col min="6150" max="6150" width="12.25" style="10" customWidth="1"/>
    <col min="6151" max="6151" width="17.5" style="10" customWidth="1"/>
    <col min="6152" max="6398" width="10.33203125" style="10"/>
    <col min="6399" max="6399" width="12.5" style="10" customWidth="1"/>
    <col min="6400" max="6400" width="5.6640625" style="10" customWidth="1"/>
    <col min="6401" max="6401" width="20.9140625" style="10" customWidth="1"/>
    <col min="6402" max="6402" width="12.25" style="10" customWidth="1"/>
    <col min="6403" max="6403" width="10.9140625" style="10" customWidth="1"/>
    <col min="6404" max="6405" width="10.33203125" style="10"/>
    <col min="6406" max="6406" width="12.25" style="10" customWidth="1"/>
    <col min="6407" max="6407" width="17.5" style="10" customWidth="1"/>
    <col min="6408" max="6654" width="10.33203125" style="10"/>
    <col min="6655" max="6655" width="12.5" style="10" customWidth="1"/>
    <col min="6656" max="6656" width="5.6640625" style="10" customWidth="1"/>
    <col min="6657" max="6657" width="20.9140625" style="10" customWidth="1"/>
    <col min="6658" max="6658" width="12.25" style="10" customWidth="1"/>
    <col min="6659" max="6659" width="10.9140625" style="10" customWidth="1"/>
    <col min="6660" max="6661" width="10.33203125" style="10"/>
    <col min="6662" max="6662" width="12.25" style="10" customWidth="1"/>
    <col min="6663" max="6663" width="17.5" style="10" customWidth="1"/>
    <col min="6664" max="6910" width="10.33203125" style="10"/>
    <col min="6911" max="6911" width="12.5" style="10" customWidth="1"/>
    <col min="6912" max="6912" width="5.6640625" style="10" customWidth="1"/>
    <col min="6913" max="6913" width="20.9140625" style="10" customWidth="1"/>
    <col min="6914" max="6914" width="12.25" style="10" customWidth="1"/>
    <col min="6915" max="6915" width="10.9140625" style="10" customWidth="1"/>
    <col min="6916" max="6917" width="10.33203125" style="10"/>
    <col min="6918" max="6918" width="12.25" style="10" customWidth="1"/>
    <col min="6919" max="6919" width="17.5" style="10" customWidth="1"/>
    <col min="6920" max="7166" width="10.33203125" style="10"/>
    <col min="7167" max="7167" width="12.5" style="10" customWidth="1"/>
    <col min="7168" max="7168" width="5.6640625" style="10" customWidth="1"/>
    <col min="7169" max="7169" width="20.9140625" style="10" customWidth="1"/>
    <col min="7170" max="7170" width="12.25" style="10" customWidth="1"/>
    <col min="7171" max="7171" width="10.9140625" style="10" customWidth="1"/>
    <col min="7172" max="7173" width="10.33203125" style="10"/>
    <col min="7174" max="7174" width="12.25" style="10" customWidth="1"/>
    <col min="7175" max="7175" width="17.5" style="10" customWidth="1"/>
    <col min="7176" max="7422" width="10.33203125" style="10"/>
    <col min="7423" max="7423" width="12.5" style="10" customWidth="1"/>
    <col min="7424" max="7424" width="5.6640625" style="10" customWidth="1"/>
    <col min="7425" max="7425" width="20.9140625" style="10" customWidth="1"/>
    <col min="7426" max="7426" width="12.25" style="10" customWidth="1"/>
    <col min="7427" max="7427" width="10.9140625" style="10" customWidth="1"/>
    <col min="7428" max="7429" width="10.33203125" style="10"/>
    <col min="7430" max="7430" width="12.25" style="10" customWidth="1"/>
    <col min="7431" max="7431" width="17.5" style="10" customWidth="1"/>
    <col min="7432" max="7678" width="10.33203125" style="10"/>
    <col min="7679" max="7679" width="12.5" style="10" customWidth="1"/>
    <col min="7680" max="7680" width="5.6640625" style="10" customWidth="1"/>
    <col min="7681" max="7681" width="20.9140625" style="10" customWidth="1"/>
    <col min="7682" max="7682" width="12.25" style="10" customWidth="1"/>
    <col min="7683" max="7683" width="10.9140625" style="10" customWidth="1"/>
    <col min="7684" max="7685" width="10.33203125" style="10"/>
    <col min="7686" max="7686" width="12.25" style="10" customWidth="1"/>
    <col min="7687" max="7687" width="17.5" style="10" customWidth="1"/>
    <col min="7688" max="7934" width="10.33203125" style="10"/>
    <col min="7935" max="7935" width="12.5" style="10" customWidth="1"/>
    <col min="7936" max="7936" width="5.6640625" style="10" customWidth="1"/>
    <col min="7937" max="7937" width="20.9140625" style="10" customWidth="1"/>
    <col min="7938" max="7938" width="12.25" style="10" customWidth="1"/>
    <col min="7939" max="7939" width="10.9140625" style="10" customWidth="1"/>
    <col min="7940" max="7941" width="10.33203125" style="10"/>
    <col min="7942" max="7942" width="12.25" style="10" customWidth="1"/>
    <col min="7943" max="7943" width="17.5" style="10" customWidth="1"/>
    <col min="7944" max="8190" width="10.33203125" style="10"/>
    <col min="8191" max="8191" width="12.5" style="10" customWidth="1"/>
    <col min="8192" max="8192" width="5.6640625" style="10" customWidth="1"/>
    <col min="8193" max="8193" width="20.9140625" style="10" customWidth="1"/>
    <col min="8194" max="8194" width="12.25" style="10" customWidth="1"/>
    <col min="8195" max="8195" width="10.9140625" style="10" customWidth="1"/>
    <col min="8196" max="8197" width="10.33203125" style="10"/>
    <col min="8198" max="8198" width="12.25" style="10" customWidth="1"/>
    <col min="8199" max="8199" width="17.5" style="10" customWidth="1"/>
    <col min="8200" max="8446" width="10.33203125" style="10"/>
    <col min="8447" max="8447" width="12.5" style="10" customWidth="1"/>
    <col min="8448" max="8448" width="5.6640625" style="10" customWidth="1"/>
    <col min="8449" max="8449" width="20.9140625" style="10" customWidth="1"/>
    <col min="8450" max="8450" width="12.25" style="10" customWidth="1"/>
    <col min="8451" max="8451" width="10.9140625" style="10" customWidth="1"/>
    <col min="8452" max="8453" width="10.33203125" style="10"/>
    <col min="8454" max="8454" width="12.25" style="10" customWidth="1"/>
    <col min="8455" max="8455" width="17.5" style="10" customWidth="1"/>
    <col min="8456" max="8702" width="10.33203125" style="10"/>
    <col min="8703" max="8703" width="12.5" style="10" customWidth="1"/>
    <col min="8704" max="8704" width="5.6640625" style="10" customWidth="1"/>
    <col min="8705" max="8705" width="20.9140625" style="10" customWidth="1"/>
    <col min="8706" max="8706" width="12.25" style="10" customWidth="1"/>
    <col min="8707" max="8707" width="10.9140625" style="10" customWidth="1"/>
    <col min="8708" max="8709" width="10.33203125" style="10"/>
    <col min="8710" max="8710" width="12.25" style="10" customWidth="1"/>
    <col min="8711" max="8711" width="17.5" style="10" customWidth="1"/>
    <col min="8712" max="8958" width="10.33203125" style="10"/>
    <col min="8959" max="8959" width="12.5" style="10" customWidth="1"/>
    <col min="8960" max="8960" width="5.6640625" style="10" customWidth="1"/>
    <col min="8961" max="8961" width="20.9140625" style="10" customWidth="1"/>
    <col min="8962" max="8962" width="12.25" style="10" customWidth="1"/>
    <col min="8963" max="8963" width="10.9140625" style="10" customWidth="1"/>
    <col min="8964" max="8965" width="10.33203125" style="10"/>
    <col min="8966" max="8966" width="12.25" style="10" customWidth="1"/>
    <col min="8967" max="8967" width="17.5" style="10" customWidth="1"/>
    <col min="8968" max="9214" width="10.33203125" style="10"/>
    <col min="9215" max="9215" width="12.5" style="10" customWidth="1"/>
    <col min="9216" max="9216" width="5.6640625" style="10" customWidth="1"/>
    <col min="9217" max="9217" width="20.9140625" style="10" customWidth="1"/>
    <col min="9218" max="9218" width="12.25" style="10" customWidth="1"/>
    <col min="9219" max="9219" width="10.9140625" style="10" customWidth="1"/>
    <col min="9220" max="9221" width="10.33203125" style="10"/>
    <col min="9222" max="9222" width="12.25" style="10" customWidth="1"/>
    <col min="9223" max="9223" width="17.5" style="10" customWidth="1"/>
    <col min="9224" max="9470" width="10.33203125" style="10"/>
    <col min="9471" max="9471" width="12.5" style="10" customWidth="1"/>
    <col min="9472" max="9472" width="5.6640625" style="10" customWidth="1"/>
    <col min="9473" max="9473" width="20.9140625" style="10" customWidth="1"/>
    <col min="9474" max="9474" width="12.25" style="10" customWidth="1"/>
    <col min="9475" max="9475" width="10.9140625" style="10" customWidth="1"/>
    <col min="9476" max="9477" width="10.33203125" style="10"/>
    <col min="9478" max="9478" width="12.25" style="10" customWidth="1"/>
    <col min="9479" max="9479" width="17.5" style="10" customWidth="1"/>
    <col min="9480" max="9726" width="10.33203125" style="10"/>
    <col min="9727" max="9727" width="12.5" style="10" customWidth="1"/>
    <col min="9728" max="9728" width="5.6640625" style="10" customWidth="1"/>
    <col min="9729" max="9729" width="20.9140625" style="10" customWidth="1"/>
    <col min="9730" max="9730" width="12.25" style="10" customWidth="1"/>
    <col min="9731" max="9731" width="10.9140625" style="10" customWidth="1"/>
    <col min="9732" max="9733" width="10.33203125" style="10"/>
    <col min="9734" max="9734" width="12.25" style="10" customWidth="1"/>
    <col min="9735" max="9735" width="17.5" style="10" customWidth="1"/>
    <col min="9736" max="9982" width="10.33203125" style="10"/>
    <col min="9983" max="9983" width="12.5" style="10" customWidth="1"/>
    <col min="9984" max="9984" width="5.6640625" style="10" customWidth="1"/>
    <col min="9985" max="9985" width="20.9140625" style="10" customWidth="1"/>
    <col min="9986" max="9986" width="12.25" style="10" customWidth="1"/>
    <col min="9987" max="9987" width="10.9140625" style="10" customWidth="1"/>
    <col min="9988" max="9989" width="10.33203125" style="10"/>
    <col min="9990" max="9990" width="12.25" style="10" customWidth="1"/>
    <col min="9991" max="9991" width="17.5" style="10" customWidth="1"/>
    <col min="9992" max="10238" width="10.33203125" style="10"/>
    <col min="10239" max="10239" width="12.5" style="10" customWidth="1"/>
    <col min="10240" max="10240" width="5.6640625" style="10" customWidth="1"/>
    <col min="10241" max="10241" width="20.9140625" style="10" customWidth="1"/>
    <col min="10242" max="10242" width="12.25" style="10" customWidth="1"/>
    <col min="10243" max="10243" width="10.9140625" style="10" customWidth="1"/>
    <col min="10244" max="10245" width="10.33203125" style="10"/>
    <col min="10246" max="10246" width="12.25" style="10" customWidth="1"/>
    <col min="10247" max="10247" width="17.5" style="10" customWidth="1"/>
    <col min="10248" max="10494" width="10.33203125" style="10"/>
    <col min="10495" max="10495" width="12.5" style="10" customWidth="1"/>
    <col min="10496" max="10496" width="5.6640625" style="10" customWidth="1"/>
    <col min="10497" max="10497" width="20.9140625" style="10" customWidth="1"/>
    <col min="10498" max="10498" width="12.25" style="10" customWidth="1"/>
    <col min="10499" max="10499" width="10.9140625" style="10" customWidth="1"/>
    <col min="10500" max="10501" width="10.33203125" style="10"/>
    <col min="10502" max="10502" width="12.25" style="10" customWidth="1"/>
    <col min="10503" max="10503" width="17.5" style="10" customWidth="1"/>
    <col min="10504" max="10750" width="10.33203125" style="10"/>
    <col min="10751" max="10751" width="12.5" style="10" customWidth="1"/>
    <col min="10752" max="10752" width="5.6640625" style="10" customWidth="1"/>
    <col min="10753" max="10753" width="20.9140625" style="10" customWidth="1"/>
    <col min="10754" max="10754" width="12.25" style="10" customWidth="1"/>
    <col min="10755" max="10755" width="10.9140625" style="10" customWidth="1"/>
    <col min="10756" max="10757" width="10.33203125" style="10"/>
    <col min="10758" max="10758" width="12.25" style="10" customWidth="1"/>
    <col min="10759" max="10759" width="17.5" style="10" customWidth="1"/>
    <col min="10760" max="11006" width="10.33203125" style="10"/>
    <col min="11007" max="11007" width="12.5" style="10" customWidth="1"/>
    <col min="11008" max="11008" width="5.6640625" style="10" customWidth="1"/>
    <col min="11009" max="11009" width="20.9140625" style="10" customWidth="1"/>
    <col min="11010" max="11010" width="12.25" style="10" customWidth="1"/>
    <col min="11011" max="11011" width="10.9140625" style="10" customWidth="1"/>
    <col min="11012" max="11013" width="10.33203125" style="10"/>
    <col min="11014" max="11014" width="12.25" style="10" customWidth="1"/>
    <col min="11015" max="11015" width="17.5" style="10" customWidth="1"/>
    <col min="11016" max="11262" width="10.33203125" style="10"/>
    <col min="11263" max="11263" width="12.5" style="10" customWidth="1"/>
    <col min="11264" max="11264" width="5.6640625" style="10" customWidth="1"/>
    <col min="11265" max="11265" width="20.9140625" style="10" customWidth="1"/>
    <col min="11266" max="11266" width="12.25" style="10" customWidth="1"/>
    <col min="11267" max="11267" width="10.9140625" style="10" customWidth="1"/>
    <col min="11268" max="11269" width="10.33203125" style="10"/>
    <col min="11270" max="11270" width="12.25" style="10" customWidth="1"/>
    <col min="11271" max="11271" width="17.5" style="10" customWidth="1"/>
    <col min="11272" max="11518" width="10.33203125" style="10"/>
    <col min="11519" max="11519" width="12.5" style="10" customWidth="1"/>
    <col min="11520" max="11520" width="5.6640625" style="10" customWidth="1"/>
    <col min="11521" max="11521" width="20.9140625" style="10" customWidth="1"/>
    <col min="11522" max="11522" width="12.25" style="10" customWidth="1"/>
    <col min="11523" max="11523" width="10.9140625" style="10" customWidth="1"/>
    <col min="11524" max="11525" width="10.33203125" style="10"/>
    <col min="11526" max="11526" width="12.25" style="10" customWidth="1"/>
    <col min="11527" max="11527" width="17.5" style="10" customWidth="1"/>
    <col min="11528" max="11774" width="10.33203125" style="10"/>
    <col min="11775" max="11775" width="12.5" style="10" customWidth="1"/>
    <col min="11776" max="11776" width="5.6640625" style="10" customWidth="1"/>
    <col min="11777" max="11777" width="20.9140625" style="10" customWidth="1"/>
    <col min="11778" max="11778" width="12.25" style="10" customWidth="1"/>
    <col min="11779" max="11779" width="10.9140625" style="10" customWidth="1"/>
    <col min="11780" max="11781" width="10.33203125" style="10"/>
    <col min="11782" max="11782" width="12.25" style="10" customWidth="1"/>
    <col min="11783" max="11783" width="17.5" style="10" customWidth="1"/>
    <col min="11784" max="12030" width="10.33203125" style="10"/>
    <col min="12031" max="12031" width="12.5" style="10" customWidth="1"/>
    <col min="12032" max="12032" width="5.6640625" style="10" customWidth="1"/>
    <col min="12033" max="12033" width="20.9140625" style="10" customWidth="1"/>
    <col min="12034" max="12034" width="12.25" style="10" customWidth="1"/>
    <col min="12035" max="12035" width="10.9140625" style="10" customWidth="1"/>
    <col min="12036" max="12037" width="10.33203125" style="10"/>
    <col min="12038" max="12038" width="12.25" style="10" customWidth="1"/>
    <col min="12039" max="12039" width="17.5" style="10" customWidth="1"/>
    <col min="12040" max="12286" width="10.33203125" style="10"/>
    <col min="12287" max="12287" width="12.5" style="10" customWidth="1"/>
    <col min="12288" max="12288" width="5.6640625" style="10" customWidth="1"/>
    <col min="12289" max="12289" width="20.9140625" style="10" customWidth="1"/>
    <col min="12290" max="12290" width="12.25" style="10" customWidth="1"/>
    <col min="12291" max="12291" width="10.9140625" style="10" customWidth="1"/>
    <col min="12292" max="12293" width="10.33203125" style="10"/>
    <col min="12294" max="12294" width="12.25" style="10" customWidth="1"/>
    <col min="12295" max="12295" width="17.5" style="10" customWidth="1"/>
    <col min="12296" max="12542" width="10.33203125" style="10"/>
    <col min="12543" max="12543" width="12.5" style="10" customWidth="1"/>
    <col min="12544" max="12544" width="5.6640625" style="10" customWidth="1"/>
    <col min="12545" max="12545" width="20.9140625" style="10" customWidth="1"/>
    <col min="12546" max="12546" width="12.25" style="10" customWidth="1"/>
    <col min="12547" max="12547" width="10.9140625" style="10" customWidth="1"/>
    <col min="12548" max="12549" width="10.33203125" style="10"/>
    <col min="12550" max="12550" width="12.25" style="10" customWidth="1"/>
    <col min="12551" max="12551" width="17.5" style="10" customWidth="1"/>
    <col min="12552" max="12798" width="10.33203125" style="10"/>
    <col min="12799" max="12799" width="12.5" style="10" customWidth="1"/>
    <col min="12800" max="12800" width="5.6640625" style="10" customWidth="1"/>
    <col min="12801" max="12801" width="20.9140625" style="10" customWidth="1"/>
    <col min="12802" max="12802" width="12.25" style="10" customWidth="1"/>
    <col min="12803" max="12803" width="10.9140625" style="10" customWidth="1"/>
    <col min="12804" max="12805" width="10.33203125" style="10"/>
    <col min="12806" max="12806" width="12.25" style="10" customWidth="1"/>
    <col min="12807" max="12807" width="17.5" style="10" customWidth="1"/>
    <col min="12808" max="13054" width="10.33203125" style="10"/>
    <col min="13055" max="13055" width="12.5" style="10" customWidth="1"/>
    <col min="13056" max="13056" width="5.6640625" style="10" customWidth="1"/>
    <col min="13057" max="13057" width="20.9140625" style="10" customWidth="1"/>
    <col min="13058" max="13058" width="12.25" style="10" customWidth="1"/>
    <col min="13059" max="13059" width="10.9140625" style="10" customWidth="1"/>
    <col min="13060" max="13061" width="10.33203125" style="10"/>
    <col min="13062" max="13062" width="12.25" style="10" customWidth="1"/>
    <col min="13063" max="13063" width="17.5" style="10" customWidth="1"/>
    <col min="13064" max="13310" width="10.33203125" style="10"/>
    <col min="13311" max="13311" width="12.5" style="10" customWidth="1"/>
    <col min="13312" max="13312" width="5.6640625" style="10" customWidth="1"/>
    <col min="13313" max="13313" width="20.9140625" style="10" customWidth="1"/>
    <col min="13314" max="13314" width="12.25" style="10" customWidth="1"/>
    <col min="13315" max="13315" width="10.9140625" style="10" customWidth="1"/>
    <col min="13316" max="13317" width="10.33203125" style="10"/>
    <col min="13318" max="13318" width="12.25" style="10" customWidth="1"/>
    <col min="13319" max="13319" width="17.5" style="10" customWidth="1"/>
    <col min="13320" max="13566" width="10.33203125" style="10"/>
    <col min="13567" max="13567" width="12.5" style="10" customWidth="1"/>
    <col min="13568" max="13568" width="5.6640625" style="10" customWidth="1"/>
    <col min="13569" max="13569" width="20.9140625" style="10" customWidth="1"/>
    <col min="13570" max="13570" width="12.25" style="10" customWidth="1"/>
    <col min="13571" max="13571" width="10.9140625" style="10" customWidth="1"/>
    <col min="13572" max="13573" width="10.33203125" style="10"/>
    <col min="13574" max="13574" width="12.25" style="10" customWidth="1"/>
    <col min="13575" max="13575" width="17.5" style="10" customWidth="1"/>
    <col min="13576" max="13822" width="10.33203125" style="10"/>
    <col min="13823" max="13823" width="12.5" style="10" customWidth="1"/>
    <col min="13824" max="13824" width="5.6640625" style="10" customWidth="1"/>
    <col min="13825" max="13825" width="20.9140625" style="10" customWidth="1"/>
    <col min="13826" max="13826" width="12.25" style="10" customWidth="1"/>
    <col min="13827" max="13827" width="10.9140625" style="10" customWidth="1"/>
    <col min="13828" max="13829" width="10.33203125" style="10"/>
    <col min="13830" max="13830" width="12.25" style="10" customWidth="1"/>
    <col min="13831" max="13831" width="17.5" style="10" customWidth="1"/>
    <col min="13832" max="14078" width="10.33203125" style="10"/>
    <col min="14079" max="14079" width="12.5" style="10" customWidth="1"/>
    <col min="14080" max="14080" width="5.6640625" style="10" customWidth="1"/>
    <col min="14081" max="14081" width="20.9140625" style="10" customWidth="1"/>
    <col min="14082" max="14082" width="12.25" style="10" customWidth="1"/>
    <col min="14083" max="14083" width="10.9140625" style="10" customWidth="1"/>
    <col min="14084" max="14085" width="10.33203125" style="10"/>
    <col min="14086" max="14086" width="12.25" style="10" customWidth="1"/>
    <col min="14087" max="14087" width="17.5" style="10" customWidth="1"/>
    <col min="14088" max="14334" width="10.33203125" style="10"/>
    <col min="14335" max="14335" width="12.5" style="10" customWidth="1"/>
    <col min="14336" max="14336" width="5.6640625" style="10" customWidth="1"/>
    <col min="14337" max="14337" width="20.9140625" style="10" customWidth="1"/>
    <col min="14338" max="14338" width="12.25" style="10" customWidth="1"/>
    <col min="14339" max="14339" width="10.9140625" style="10" customWidth="1"/>
    <col min="14340" max="14341" width="10.33203125" style="10"/>
    <col min="14342" max="14342" width="12.25" style="10" customWidth="1"/>
    <col min="14343" max="14343" width="17.5" style="10" customWidth="1"/>
    <col min="14344" max="14590" width="10.33203125" style="10"/>
    <col min="14591" max="14591" width="12.5" style="10" customWidth="1"/>
    <col min="14592" max="14592" width="5.6640625" style="10" customWidth="1"/>
    <col min="14593" max="14593" width="20.9140625" style="10" customWidth="1"/>
    <col min="14594" max="14594" width="12.25" style="10" customWidth="1"/>
    <col min="14595" max="14595" width="10.9140625" style="10" customWidth="1"/>
    <col min="14596" max="14597" width="10.33203125" style="10"/>
    <col min="14598" max="14598" width="12.25" style="10" customWidth="1"/>
    <col min="14599" max="14599" width="17.5" style="10" customWidth="1"/>
    <col min="14600" max="14846" width="10.33203125" style="10"/>
    <col min="14847" max="14847" width="12.5" style="10" customWidth="1"/>
    <col min="14848" max="14848" width="5.6640625" style="10" customWidth="1"/>
    <col min="14849" max="14849" width="20.9140625" style="10" customWidth="1"/>
    <col min="14850" max="14850" width="12.25" style="10" customWidth="1"/>
    <col min="14851" max="14851" width="10.9140625" style="10" customWidth="1"/>
    <col min="14852" max="14853" width="10.33203125" style="10"/>
    <col min="14854" max="14854" width="12.25" style="10" customWidth="1"/>
    <col min="14855" max="14855" width="17.5" style="10" customWidth="1"/>
    <col min="14856" max="15102" width="10.33203125" style="10"/>
    <col min="15103" max="15103" width="12.5" style="10" customWidth="1"/>
    <col min="15104" max="15104" width="5.6640625" style="10" customWidth="1"/>
    <col min="15105" max="15105" width="20.9140625" style="10" customWidth="1"/>
    <col min="15106" max="15106" width="12.25" style="10" customWidth="1"/>
    <col min="15107" max="15107" width="10.9140625" style="10" customWidth="1"/>
    <col min="15108" max="15109" width="10.33203125" style="10"/>
    <col min="15110" max="15110" width="12.25" style="10" customWidth="1"/>
    <col min="15111" max="15111" width="17.5" style="10" customWidth="1"/>
    <col min="15112" max="15358" width="10.33203125" style="10"/>
    <col min="15359" max="15359" width="12.5" style="10" customWidth="1"/>
    <col min="15360" max="15360" width="5.6640625" style="10" customWidth="1"/>
    <col min="15361" max="15361" width="20.9140625" style="10" customWidth="1"/>
    <col min="15362" max="15362" width="12.25" style="10" customWidth="1"/>
    <col min="15363" max="15363" width="10.9140625" style="10" customWidth="1"/>
    <col min="15364" max="15365" width="10.33203125" style="10"/>
    <col min="15366" max="15366" width="12.25" style="10" customWidth="1"/>
    <col min="15367" max="15367" width="17.5" style="10" customWidth="1"/>
    <col min="15368" max="15614" width="10.33203125" style="10"/>
    <col min="15615" max="15615" width="12.5" style="10" customWidth="1"/>
    <col min="15616" max="15616" width="5.6640625" style="10" customWidth="1"/>
    <col min="15617" max="15617" width="20.9140625" style="10" customWidth="1"/>
    <col min="15618" max="15618" width="12.25" style="10" customWidth="1"/>
    <col min="15619" max="15619" width="10.9140625" style="10" customWidth="1"/>
    <col min="15620" max="15621" width="10.33203125" style="10"/>
    <col min="15622" max="15622" width="12.25" style="10" customWidth="1"/>
    <col min="15623" max="15623" width="17.5" style="10" customWidth="1"/>
    <col min="15624" max="15870" width="10.33203125" style="10"/>
    <col min="15871" max="15871" width="12.5" style="10" customWidth="1"/>
    <col min="15872" max="15872" width="5.6640625" style="10" customWidth="1"/>
    <col min="15873" max="15873" width="20.9140625" style="10" customWidth="1"/>
    <col min="15874" max="15874" width="12.25" style="10" customWidth="1"/>
    <col min="15875" max="15875" width="10.9140625" style="10" customWidth="1"/>
    <col min="15876" max="15877" width="10.33203125" style="10"/>
    <col min="15878" max="15878" width="12.25" style="10" customWidth="1"/>
    <col min="15879" max="15879" width="17.5" style="10" customWidth="1"/>
    <col min="15880" max="16126" width="10.33203125" style="10"/>
    <col min="16127" max="16127" width="12.5" style="10" customWidth="1"/>
    <col min="16128" max="16128" width="5.6640625" style="10" customWidth="1"/>
    <col min="16129" max="16129" width="20.9140625" style="10" customWidth="1"/>
    <col min="16130" max="16130" width="12.25" style="10" customWidth="1"/>
    <col min="16131" max="16131" width="10.9140625" style="10" customWidth="1"/>
    <col min="16132" max="16133" width="10.33203125" style="10"/>
    <col min="16134" max="16134" width="12.25" style="10" customWidth="1"/>
    <col min="16135" max="16135" width="17.5" style="10" customWidth="1"/>
    <col min="16136" max="16384" width="10.33203125" style="10"/>
  </cols>
  <sheetData>
    <row r="1" spans="1:6">
      <c r="A1" s="25" t="s">
        <v>263</v>
      </c>
      <c r="B1" s="26">
        <v>10.87</v>
      </c>
      <c r="C1" s="1"/>
    </row>
    <row r="2" spans="1:6">
      <c r="A2" s="1"/>
      <c r="B2" s="1"/>
      <c r="C2" s="1"/>
    </row>
    <row r="3" spans="1:6" s="9" customFormat="1">
      <c r="A3" s="9" t="s">
        <v>264</v>
      </c>
      <c r="B3" s="9" t="s">
        <v>15</v>
      </c>
      <c r="C3" s="9" t="s">
        <v>265</v>
      </c>
      <c r="D3" s="9" t="s">
        <v>266</v>
      </c>
      <c r="E3" s="9" t="s">
        <v>267</v>
      </c>
      <c r="F3" s="9" t="s">
        <v>268</v>
      </c>
    </row>
    <row r="4" spans="1:6" s="1" customFormat="1">
      <c r="A4" s="10">
        <v>20065</v>
      </c>
      <c r="B4" s="12" t="s">
        <v>269</v>
      </c>
      <c r="C4" s="12">
        <v>2</v>
      </c>
      <c r="D4" s="12">
        <v>600</v>
      </c>
      <c r="E4" s="27"/>
      <c r="F4" s="27"/>
    </row>
    <row r="5" spans="1:6">
      <c r="A5" s="1">
        <v>20173</v>
      </c>
      <c r="B5" s="12" t="s">
        <v>269</v>
      </c>
      <c r="C5" s="12">
        <v>2</v>
      </c>
      <c r="D5" s="12">
        <v>600</v>
      </c>
      <c r="E5" s="27"/>
      <c r="F5" s="27"/>
    </row>
    <row r="6" spans="1:6">
      <c r="A6" s="1">
        <v>20181</v>
      </c>
      <c r="B6" s="12" t="s">
        <v>269</v>
      </c>
      <c r="C6" s="12">
        <v>2</v>
      </c>
      <c r="D6" s="12">
        <v>600</v>
      </c>
      <c r="E6" s="27"/>
      <c r="F6" s="27"/>
    </row>
    <row r="7" spans="1:6">
      <c r="A7" s="10">
        <v>20239</v>
      </c>
      <c r="B7" s="12" t="s">
        <v>269</v>
      </c>
      <c r="C7" s="12">
        <v>9</v>
      </c>
      <c r="D7" s="12">
        <v>600</v>
      </c>
      <c r="E7" s="27"/>
      <c r="F7" s="27"/>
    </row>
    <row r="8" spans="1:6">
      <c r="A8" s="1">
        <v>20060</v>
      </c>
      <c r="B8" s="12" t="s">
        <v>270</v>
      </c>
      <c r="C8" s="12">
        <v>2</v>
      </c>
      <c r="D8" s="12">
        <v>900</v>
      </c>
      <c r="E8" s="27"/>
      <c r="F8" s="27"/>
    </row>
    <row r="9" spans="1:6">
      <c r="A9" s="1">
        <v>20061</v>
      </c>
      <c r="B9" s="12" t="s">
        <v>270</v>
      </c>
      <c r="C9" s="12">
        <v>2</v>
      </c>
      <c r="D9" s="12">
        <v>3100</v>
      </c>
      <c r="E9" s="27"/>
      <c r="F9" s="27"/>
    </row>
    <row r="10" spans="1:6">
      <c r="A10" s="10">
        <v>20062</v>
      </c>
      <c r="B10" s="12" t="s">
        <v>270</v>
      </c>
      <c r="C10" s="12">
        <v>9</v>
      </c>
      <c r="D10" s="12">
        <v>1100</v>
      </c>
      <c r="E10" s="27"/>
      <c r="F10" s="27"/>
    </row>
    <row r="11" spans="1:6">
      <c r="A11" s="1">
        <v>20063</v>
      </c>
      <c r="B11" s="12" t="s">
        <v>270</v>
      </c>
      <c r="C11" s="12">
        <v>9</v>
      </c>
      <c r="D11" s="12">
        <v>1700</v>
      </c>
      <c r="E11" s="27"/>
      <c r="F11" s="27"/>
    </row>
    <row r="12" spans="1:6">
      <c r="A12" s="1">
        <v>20168</v>
      </c>
      <c r="B12" s="12" t="s">
        <v>270</v>
      </c>
      <c r="C12" s="12">
        <v>2</v>
      </c>
      <c r="D12" s="12">
        <v>900</v>
      </c>
      <c r="E12" s="27"/>
      <c r="F12" s="27"/>
    </row>
    <row r="13" spans="1:6">
      <c r="A13" s="10">
        <v>20169</v>
      </c>
      <c r="B13" s="12" t="s">
        <v>270</v>
      </c>
      <c r="C13" s="12">
        <v>2</v>
      </c>
      <c r="D13" s="12">
        <v>3100</v>
      </c>
      <c r="E13" s="27"/>
      <c r="F13" s="27"/>
    </row>
    <row r="14" spans="1:6">
      <c r="A14" s="1">
        <v>20170</v>
      </c>
      <c r="B14" s="12" t="s">
        <v>270</v>
      </c>
      <c r="C14" s="12">
        <v>2</v>
      </c>
      <c r="D14" s="12">
        <v>1100</v>
      </c>
      <c r="E14" s="27"/>
      <c r="F14" s="27"/>
    </row>
    <row r="15" spans="1:6">
      <c r="A15" s="1">
        <v>20171</v>
      </c>
      <c r="B15" s="12" t="s">
        <v>270</v>
      </c>
      <c r="C15" s="12">
        <v>2</v>
      </c>
      <c r="D15" s="12">
        <v>1700</v>
      </c>
      <c r="E15" s="27"/>
      <c r="F15" s="27"/>
    </row>
    <row r="16" spans="1:6">
      <c r="A16" s="10">
        <v>20176</v>
      </c>
      <c r="B16" s="12" t="s">
        <v>270</v>
      </c>
      <c r="C16" s="12">
        <v>2</v>
      </c>
      <c r="D16" s="12">
        <v>900</v>
      </c>
      <c r="E16" s="27"/>
      <c r="F16" s="27"/>
    </row>
    <row r="17" spans="1:6">
      <c r="A17" s="1">
        <v>20177</v>
      </c>
      <c r="B17" s="12" t="s">
        <v>270</v>
      </c>
      <c r="C17" s="12">
        <v>2</v>
      </c>
      <c r="D17" s="12">
        <v>3100</v>
      </c>
      <c r="E17" s="27"/>
      <c r="F17" s="27"/>
    </row>
    <row r="18" spans="1:6">
      <c r="A18" s="1">
        <v>20178</v>
      </c>
      <c r="B18" s="12" t="s">
        <v>270</v>
      </c>
      <c r="C18" s="12">
        <v>2</v>
      </c>
      <c r="D18" s="12">
        <v>1100</v>
      </c>
      <c r="E18" s="27"/>
      <c r="F18" s="27"/>
    </row>
    <row r="19" spans="1:6">
      <c r="A19" s="10">
        <v>20179</v>
      </c>
      <c r="B19" s="12" t="s">
        <v>270</v>
      </c>
      <c r="C19" s="12">
        <v>2</v>
      </c>
      <c r="D19" s="12">
        <v>1700</v>
      </c>
      <c r="E19" s="27"/>
      <c r="F19" s="27"/>
    </row>
    <row r="20" spans="1:6">
      <c r="A20" s="1">
        <v>20234</v>
      </c>
      <c r="B20" s="12" t="s">
        <v>270</v>
      </c>
      <c r="C20" s="12">
        <v>3</v>
      </c>
      <c r="D20" s="12">
        <v>900</v>
      </c>
      <c r="E20" s="27"/>
      <c r="F20" s="27"/>
    </row>
    <row r="21" spans="1:6">
      <c r="A21" s="1">
        <v>20235</v>
      </c>
      <c r="B21" s="12" t="s">
        <v>270</v>
      </c>
      <c r="C21" s="12">
        <v>2</v>
      </c>
      <c r="D21" s="12">
        <v>3100</v>
      </c>
      <c r="E21" s="27"/>
      <c r="F21" s="27"/>
    </row>
    <row r="22" spans="1:6">
      <c r="A22" s="10">
        <v>20236</v>
      </c>
      <c r="B22" s="12" t="s">
        <v>270</v>
      </c>
      <c r="C22" s="12">
        <v>4</v>
      </c>
      <c r="D22" s="12">
        <v>1100</v>
      </c>
      <c r="E22" s="27"/>
      <c r="F22" s="27"/>
    </row>
    <row r="23" spans="1:6">
      <c r="A23" s="1">
        <v>20237</v>
      </c>
      <c r="B23" s="12" t="s">
        <v>270</v>
      </c>
      <c r="C23" s="12">
        <v>3</v>
      </c>
      <c r="D23" s="12">
        <v>1700</v>
      </c>
      <c r="E23" s="27"/>
      <c r="F23" s="27"/>
    </row>
    <row r="24" spans="1:6">
      <c r="A24" s="1">
        <v>20043</v>
      </c>
      <c r="B24" s="12" t="s">
        <v>271</v>
      </c>
      <c r="C24" s="12">
        <v>2</v>
      </c>
      <c r="D24" s="12">
        <v>440</v>
      </c>
      <c r="E24" s="27"/>
      <c r="F24" s="27"/>
    </row>
    <row r="25" spans="1:6">
      <c r="A25" s="10">
        <v>20101</v>
      </c>
      <c r="B25" s="12" t="s">
        <v>271</v>
      </c>
      <c r="C25" s="12">
        <v>3</v>
      </c>
      <c r="D25" s="12">
        <v>440</v>
      </c>
      <c r="E25" s="27"/>
      <c r="F25" s="27"/>
    </row>
    <row r="26" spans="1:6">
      <c r="A26" s="1">
        <v>20169</v>
      </c>
      <c r="B26" s="12" t="s">
        <v>271</v>
      </c>
      <c r="C26" s="12">
        <v>9</v>
      </c>
      <c r="D26" s="12">
        <v>440</v>
      </c>
      <c r="E26" s="27"/>
      <c r="F26" s="27"/>
    </row>
    <row r="27" spans="1:6">
      <c r="A27" s="1">
        <v>20217</v>
      </c>
      <c r="B27" s="12" t="s">
        <v>271</v>
      </c>
      <c r="C27" s="12">
        <v>2</v>
      </c>
      <c r="D27" s="12">
        <v>440</v>
      </c>
      <c r="E27" s="27"/>
      <c r="F27" s="27"/>
    </row>
    <row r="28" spans="1:6">
      <c r="A28" s="1">
        <v>20067</v>
      </c>
      <c r="B28" s="12" t="s">
        <v>272</v>
      </c>
      <c r="C28" s="12">
        <v>2</v>
      </c>
      <c r="D28" s="12">
        <v>30</v>
      </c>
      <c r="E28" s="27"/>
      <c r="F28" s="27"/>
    </row>
    <row r="29" spans="1:6">
      <c r="A29" s="10">
        <v>20175</v>
      </c>
      <c r="B29" s="12" t="s">
        <v>272</v>
      </c>
      <c r="C29" s="12">
        <v>2</v>
      </c>
      <c r="D29" s="12">
        <v>30</v>
      </c>
      <c r="E29" s="27"/>
      <c r="F29" s="27"/>
    </row>
    <row r="30" spans="1:6">
      <c r="A30" s="1">
        <v>20183</v>
      </c>
      <c r="B30" s="12" t="s">
        <v>272</v>
      </c>
      <c r="C30" s="12">
        <v>4</v>
      </c>
      <c r="D30" s="12">
        <v>30</v>
      </c>
      <c r="E30" s="27"/>
      <c r="F30" s="27"/>
    </row>
    <row r="31" spans="1:6">
      <c r="A31" s="1">
        <v>20241</v>
      </c>
      <c r="B31" s="12" t="s">
        <v>272</v>
      </c>
      <c r="C31" s="12">
        <v>3</v>
      </c>
      <c r="D31" s="12">
        <v>30</v>
      </c>
      <c r="E31" s="27"/>
      <c r="F31" s="27"/>
    </row>
    <row r="32" spans="1:6">
      <c r="A32" s="10">
        <v>20032</v>
      </c>
      <c r="B32" s="12" t="s">
        <v>273</v>
      </c>
      <c r="C32" s="12">
        <v>9</v>
      </c>
      <c r="D32" s="12">
        <v>150</v>
      </c>
      <c r="E32" s="27"/>
      <c r="F32" s="27"/>
    </row>
    <row r="33" spans="1:6">
      <c r="A33" s="10">
        <v>20038</v>
      </c>
      <c r="B33" s="12" t="s">
        <v>273</v>
      </c>
      <c r="C33" s="12">
        <v>2</v>
      </c>
      <c r="D33" s="12">
        <v>150</v>
      </c>
      <c r="E33" s="27"/>
      <c r="F33" s="27"/>
    </row>
    <row r="34" spans="1:6">
      <c r="A34" s="1">
        <v>20046</v>
      </c>
      <c r="B34" s="12" t="s">
        <v>273</v>
      </c>
      <c r="C34" s="12">
        <v>2</v>
      </c>
      <c r="D34" s="12">
        <v>300</v>
      </c>
      <c r="E34" s="27"/>
      <c r="F34" s="27"/>
    </row>
    <row r="35" spans="1:6">
      <c r="A35" s="1">
        <v>20054</v>
      </c>
      <c r="B35" s="12" t="s">
        <v>273</v>
      </c>
      <c r="C35" s="12">
        <v>2</v>
      </c>
      <c r="D35" s="12">
        <v>150</v>
      </c>
      <c r="E35" s="27"/>
      <c r="F35" s="27"/>
    </row>
    <row r="36" spans="1:6">
      <c r="A36" s="1">
        <v>20070</v>
      </c>
      <c r="B36" s="12" t="s">
        <v>273</v>
      </c>
      <c r="C36" s="12">
        <v>7</v>
      </c>
      <c r="D36" s="12">
        <v>150</v>
      </c>
      <c r="E36" s="27"/>
      <c r="F36" s="27"/>
    </row>
    <row r="37" spans="1:6">
      <c r="A37" s="1">
        <v>20076</v>
      </c>
      <c r="B37" s="12" t="s">
        <v>273</v>
      </c>
      <c r="C37" s="12">
        <v>4</v>
      </c>
      <c r="D37" s="12">
        <v>300</v>
      </c>
      <c r="E37" s="27"/>
      <c r="F37" s="27"/>
    </row>
    <row r="38" spans="1:6">
      <c r="A38" s="1">
        <v>20090</v>
      </c>
      <c r="B38" s="12" t="s">
        <v>273</v>
      </c>
      <c r="C38" s="12">
        <v>3</v>
      </c>
      <c r="D38" s="12">
        <v>150</v>
      </c>
      <c r="E38" s="27"/>
      <c r="F38" s="27"/>
    </row>
    <row r="39" spans="1:6">
      <c r="A39" s="1">
        <v>20096</v>
      </c>
      <c r="B39" s="12" t="s">
        <v>273</v>
      </c>
      <c r="C39" s="12">
        <v>2</v>
      </c>
      <c r="D39" s="12">
        <v>150</v>
      </c>
      <c r="E39" s="27"/>
      <c r="F39" s="27"/>
    </row>
    <row r="40" spans="1:6">
      <c r="A40" s="10">
        <v>20104</v>
      </c>
      <c r="B40" s="12" t="s">
        <v>273</v>
      </c>
      <c r="C40" s="12">
        <v>2</v>
      </c>
      <c r="D40" s="12">
        <v>300</v>
      </c>
      <c r="E40" s="27"/>
      <c r="F40" s="27"/>
    </row>
    <row r="41" spans="1:6">
      <c r="A41" s="1">
        <v>20162</v>
      </c>
      <c r="B41" s="12" t="s">
        <v>273</v>
      </c>
      <c r="C41" s="12">
        <v>2</v>
      </c>
      <c r="D41" s="12">
        <v>150</v>
      </c>
      <c r="E41" s="27"/>
      <c r="F41" s="27"/>
    </row>
    <row r="42" spans="1:6">
      <c r="A42" s="10">
        <v>20178</v>
      </c>
      <c r="B42" s="12" t="s">
        <v>273</v>
      </c>
      <c r="C42" s="12">
        <v>9</v>
      </c>
      <c r="D42" s="12">
        <v>150</v>
      </c>
      <c r="E42" s="27"/>
      <c r="F42" s="27"/>
    </row>
    <row r="43" spans="1:6">
      <c r="A43" s="10">
        <v>20174</v>
      </c>
      <c r="B43" s="12" t="s">
        <v>273</v>
      </c>
      <c r="C43" s="12">
        <v>2</v>
      </c>
      <c r="D43" s="12">
        <v>300</v>
      </c>
      <c r="E43" s="27"/>
      <c r="F43" s="27"/>
    </row>
    <row r="44" spans="1:6">
      <c r="A44" s="1">
        <v>20178</v>
      </c>
      <c r="B44" s="12" t="s">
        <v>273</v>
      </c>
      <c r="C44" s="12">
        <v>7</v>
      </c>
      <c r="D44" s="12">
        <v>150</v>
      </c>
      <c r="E44" s="27"/>
      <c r="F44" s="27"/>
    </row>
    <row r="45" spans="1:6">
      <c r="A45" s="1">
        <v>20164</v>
      </c>
      <c r="B45" s="12" t="s">
        <v>273</v>
      </c>
      <c r="C45" s="12">
        <v>2</v>
      </c>
      <c r="D45" s="12">
        <v>150</v>
      </c>
      <c r="E45" s="27"/>
      <c r="F45" s="27"/>
    </row>
    <row r="46" spans="1:6">
      <c r="A46" s="1">
        <v>20172</v>
      </c>
      <c r="B46" s="12" t="s">
        <v>273</v>
      </c>
      <c r="C46" s="12">
        <v>9</v>
      </c>
      <c r="D46" s="12">
        <v>300</v>
      </c>
      <c r="E46" s="27"/>
      <c r="F46" s="27"/>
    </row>
    <row r="47" spans="1:6">
      <c r="A47" s="10">
        <v>20170</v>
      </c>
      <c r="B47" s="12" t="s">
        <v>273</v>
      </c>
      <c r="C47" s="12">
        <v>2</v>
      </c>
      <c r="D47" s="12">
        <v>150</v>
      </c>
      <c r="E47" s="27"/>
      <c r="F47" s="27"/>
    </row>
    <row r="48" spans="1:6">
      <c r="A48" s="1">
        <v>20186</v>
      </c>
      <c r="B48" s="12" t="s">
        <v>273</v>
      </c>
      <c r="C48" s="12">
        <v>2</v>
      </c>
      <c r="D48" s="12">
        <v>150</v>
      </c>
      <c r="E48" s="27"/>
      <c r="F48" s="27"/>
    </row>
    <row r="49" spans="1:6">
      <c r="A49" s="1">
        <v>20192</v>
      </c>
      <c r="B49" s="12" t="s">
        <v>273</v>
      </c>
      <c r="C49" s="12">
        <v>2</v>
      </c>
      <c r="D49" s="12">
        <v>300</v>
      </c>
      <c r="E49" s="27"/>
      <c r="F49" s="27"/>
    </row>
    <row r="50" spans="1:6">
      <c r="A50" s="10">
        <v>20206</v>
      </c>
      <c r="B50" s="12" t="s">
        <v>273</v>
      </c>
      <c r="C50" s="12">
        <v>2</v>
      </c>
      <c r="D50" s="12">
        <v>150</v>
      </c>
      <c r="E50" s="27"/>
      <c r="F50" s="27"/>
    </row>
    <row r="51" spans="1:6">
      <c r="A51" s="10">
        <v>20212</v>
      </c>
      <c r="B51" s="12" t="s">
        <v>273</v>
      </c>
      <c r="C51" s="12">
        <v>2</v>
      </c>
      <c r="D51" s="12">
        <v>150</v>
      </c>
      <c r="E51" s="27"/>
      <c r="F51" s="27"/>
    </row>
    <row r="52" spans="1:6">
      <c r="A52" s="1">
        <v>20220</v>
      </c>
      <c r="B52" s="12" t="s">
        <v>273</v>
      </c>
      <c r="C52" s="12">
        <v>9</v>
      </c>
      <c r="D52" s="12">
        <v>300</v>
      </c>
      <c r="E52" s="27"/>
      <c r="F52" s="27"/>
    </row>
    <row r="53" spans="1:6">
      <c r="A53" s="1">
        <v>20228</v>
      </c>
      <c r="B53" s="12" t="s">
        <v>273</v>
      </c>
      <c r="C53" s="12">
        <v>7</v>
      </c>
      <c r="D53" s="12">
        <v>150</v>
      </c>
      <c r="E53" s="27"/>
      <c r="F53" s="27"/>
    </row>
    <row r="54" spans="1:6">
      <c r="A54" s="1">
        <v>20244</v>
      </c>
      <c r="B54" s="12" t="s">
        <v>273</v>
      </c>
      <c r="C54" s="12">
        <v>4</v>
      </c>
      <c r="D54" s="12">
        <v>150</v>
      </c>
      <c r="E54" s="27"/>
      <c r="F54" s="27"/>
    </row>
    <row r="55" spans="1:6">
      <c r="A55" s="10">
        <v>20035</v>
      </c>
      <c r="B55" s="12" t="s">
        <v>274</v>
      </c>
      <c r="C55" s="12">
        <v>2</v>
      </c>
      <c r="D55" s="12">
        <v>250</v>
      </c>
      <c r="E55" s="27"/>
      <c r="F55" s="27"/>
    </row>
    <row r="56" spans="1:6">
      <c r="A56" s="10">
        <v>20041</v>
      </c>
      <c r="B56" s="12" t="s">
        <v>274</v>
      </c>
      <c r="C56" s="12">
        <v>2</v>
      </c>
      <c r="D56" s="12">
        <v>350</v>
      </c>
      <c r="E56" s="27"/>
      <c r="F56" s="27"/>
    </row>
    <row r="57" spans="1:6">
      <c r="A57" s="1">
        <v>20049</v>
      </c>
      <c r="B57" s="12" t="s">
        <v>274</v>
      </c>
      <c r="C57" s="12">
        <v>9</v>
      </c>
      <c r="D57" s="12">
        <v>250</v>
      </c>
      <c r="E57" s="27"/>
      <c r="F57" s="27"/>
    </row>
    <row r="58" spans="1:6">
      <c r="A58" s="1">
        <v>20057</v>
      </c>
      <c r="B58" s="12" t="s">
        <v>274</v>
      </c>
      <c r="C58" s="12">
        <v>9</v>
      </c>
      <c r="D58" s="12">
        <v>300</v>
      </c>
      <c r="E58" s="27"/>
      <c r="F58" s="27"/>
    </row>
    <row r="59" spans="1:6">
      <c r="A59" s="1">
        <v>20073</v>
      </c>
      <c r="B59" s="12" t="s">
        <v>274</v>
      </c>
      <c r="C59" s="12">
        <v>2</v>
      </c>
      <c r="D59" s="12">
        <v>250</v>
      </c>
      <c r="E59" s="27"/>
      <c r="F59" s="27"/>
    </row>
    <row r="60" spans="1:6">
      <c r="A60" s="1">
        <v>20079</v>
      </c>
      <c r="B60" s="12" t="s">
        <v>274</v>
      </c>
      <c r="C60" s="12">
        <v>2</v>
      </c>
      <c r="D60" s="12">
        <v>300</v>
      </c>
      <c r="E60" s="27"/>
      <c r="F60" s="27"/>
    </row>
    <row r="61" spans="1:6">
      <c r="A61" s="1">
        <v>20093</v>
      </c>
      <c r="B61" s="12" t="s">
        <v>274</v>
      </c>
      <c r="C61" s="12">
        <v>4</v>
      </c>
      <c r="D61" s="12">
        <v>250</v>
      </c>
      <c r="E61" s="27"/>
      <c r="F61" s="27"/>
    </row>
    <row r="62" spans="1:6">
      <c r="A62" s="1">
        <v>20099</v>
      </c>
      <c r="B62" s="12" t="s">
        <v>274</v>
      </c>
      <c r="C62" s="12">
        <v>4</v>
      </c>
      <c r="D62" s="12">
        <v>350</v>
      </c>
      <c r="E62" s="27"/>
      <c r="F62" s="27"/>
    </row>
    <row r="63" spans="1:6">
      <c r="A63" s="10">
        <v>20107</v>
      </c>
      <c r="B63" s="12" t="s">
        <v>274</v>
      </c>
      <c r="C63" s="12">
        <v>7</v>
      </c>
      <c r="D63" s="12">
        <v>250</v>
      </c>
      <c r="E63" s="27"/>
      <c r="F63" s="27"/>
    </row>
    <row r="64" spans="1:6">
      <c r="A64" s="1">
        <v>20165</v>
      </c>
      <c r="B64" s="12" t="s">
        <v>274</v>
      </c>
      <c r="C64" s="12">
        <v>4</v>
      </c>
      <c r="D64" s="12">
        <v>300</v>
      </c>
      <c r="E64" s="27"/>
      <c r="F64" s="27"/>
    </row>
    <row r="65" spans="1:6">
      <c r="A65" s="10">
        <v>20171</v>
      </c>
      <c r="B65" s="12" t="s">
        <v>274</v>
      </c>
      <c r="C65" s="12">
        <v>2</v>
      </c>
      <c r="D65" s="12">
        <v>250</v>
      </c>
      <c r="E65" s="27"/>
      <c r="F65" s="27"/>
    </row>
    <row r="66" spans="1:6">
      <c r="A66" s="10">
        <v>20177</v>
      </c>
      <c r="B66" s="12" t="s">
        <v>274</v>
      </c>
      <c r="C66" s="12">
        <v>2</v>
      </c>
      <c r="D66" s="12">
        <v>300</v>
      </c>
      <c r="E66" s="27"/>
      <c r="F66" s="27"/>
    </row>
    <row r="67" spans="1:6">
      <c r="A67" s="1">
        <v>20161</v>
      </c>
      <c r="B67" s="12" t="s">
        <v>274</v>
      </c>
      <c r="C67" s="12">
        <v>9</v>
      </c>
      <c r="D67" s="12">
        <v>250</v>
      </c>
      <c r="E67" s="27"/>
      <c r="F67" s="27"/>
    </row>
    <row r="68" spans="1:6">
      <c r="A68" s="1">
        <v>20167</v>
      </c>
      <c r="B68" s="12" t="s">
        <v>274</v>
      </c>
      <c r="C68" s="12">
        <v>3</v>
      </c>
      <c r="D68" s="12">
        <v>350</v>
      </c>
      <c r="E68" s="27"/>
      <c r="F68" s="27"/>
    </row>
    <row r="69" spans="1:6">
      <c r="A69" s="1">
        <v>20175</v>
      </c>
      <c r="B69" s="12" t="s">
        <v>274</v>
      </c>
      <c r="C69" s="12">
        <v>2</v>
      </c>
      <c r="D69" s="12">
        <v>250</v>
      </c>
      <c r="E69" s="27"/>
      <c r="F69" s="27"/>
    </row>
    <row r="70" spans="1:6">
      <c r="A70" s="10">
        <v>20173</v>
      </c>
      <c r="B70" s="12" t="s">
        <v>274</v>
      </c>
      <c r="C70" s="12">
        <v>4</v>
      </c>
      <c r="D70" s="12">
        <v>300</v>
      </c>
      <c r="E70" s="27"/>
      <c r="F70" s="27"/>
    </row>
    <row r="71" spans="1:6">
      <c r="A71" s="1">
        <v>20189</v>
      </c>
      <c r="B71" s="12" t="s">
        <v>274</v>
      </c>
      <c r="C71" s="12">
        <v>9</v>
      </c>
      <c r="D71" s="12">
        <v>250</v>
      </c>
      <c r="E71" s="27"/>
      <c r="F71" s="27"/>
    </row>
    <row r="72" spans="1:6">
      <c r="A72" s="1">
        <v>20195</v>
      </c>
      <c r="B72" s="12" t="s">
        <v>274</v>
      </c>
      <c r="C72" s="12">
        <v>2</v>
      </c>
      <c r="D72" s="12">
        <v>300</v>
      </c>
      <c r="E72" s="27"/>
      <c r="F72" s="27"/>
    </row>
    <row r="73" spans="1:6">
      <c r="A73" s="10">
        <v>20209</v>
      </c>
      <c r="B73" s="12" t="s">
        <v>274</v>
      </c>
      <c r="C73" s="12">
        <v>9</v>
      </c>
      <c r="D73" s="12">
        <v>250</v>
      </c>
      <c r="E73" s="27"/>
      <c r="F73" s="27"/>
    </row>
    <row r="74" spans="1:6">
      <c r="A74" s="10">
        <v>20215</v>
      </c>
      <c r="B74" s="12" t="s">
        <v>274</v>
      </c>
      <c r="C74" s="12">
        <v>7</v>
      </c>
      <c r="D74" s="12">
        <v>350</v>
      </c>
      <c r="E74" s="27"/>
      <c r="F74" s="27"/>
    </row>
    <row r="75" spans="1:6">
      <c r="A75" s="1">
        <v>20223</v>
      </c>
      <c r="B75" s="12" t="s">
        <v>274</v>
      </c>
      <c r="C75" s="12">
        <v>2</v>
      </c>
      <c r="D75" s="12">
        <v>250</v>
      </c>
      <c r="E75" s="27"/>
      <c r="F75" s="27"/>
    </row>
    <row r="76" spans="1:6">
      <c r="A76" s="1">
        <v>20231</v>
      </c>
      <c r="B76" s="12" t="s">
        <v>274</v>
      </c>
      <c r="C76" s="12">
        <v>9</v>
      </c>
      <c r="D76" s="12">
        <v>300</v>
      </c>
      <c r="E76" s="27"/>
      <c r="F76" s="27"/>
    </row>
    <row r="77" spans="1:6">
      <c r="A77" s="1">
        <v>20247</v>
      </c>
      <c r="B77" s="12" t="s">
        <v>274</v>
      </c>
      <c r="C77" s="12">
        <v>4</v>
      </c>
      <c r="D77" s="12">
        <v>250</v>
      </c>
      <c r="E77" s="27"/>
      <c r="F77" s="27"/>
    </row>
    <row r="78" spans="1:6">
      <c r="A78" s="1">
        <v>20030</v>
      </c>
      <c r="B78" s="1" t="s">
        <v>275</v>
      </c>
      <c r="C78" s="1">
        <v>2</v>
      </c>
      <c r="D78" s="1">
        <v>450</v>
      </c>
      <c r="E78" s="27"/>
      <c r="F78" s="27"/>
    </row>
    <row r="79" spans="1:6">
      <c r="A79" s="1">
        <v>20036</v>
      </c>
      <c r="B79" s="12" t="s">
        <v>275</v>
      </c>
      <c r="C79" s="12">
        <v>2</v>
      </c>
      <c r="D79" s="12">
        <v>450</v>
      </c>
      <c r="E79" s="27"/>
      <c r="F79" s="27"/>
    </row>
    <row r="80" spans="1:6">
      <c r="A80" s="10">
        <v>20044</v>
      </c>
      <c r="B80" s="12" t="s">
        <v>275</v>
      </c>
      <c r="C80" s="12">
        <v>9</v>
      </c>
      <c r="D80" s="12">
        <v>400</v>
      </c>
      <c r="E80" s="27"/>
      <c r="F80" s="27"/>
    </row>
    <row r="81" spans="1:6">
      <c r="A81" s="1">
        <v>20052</v>
      </c>
      <c r="B81" s="12" t="s">
        <v>275</v>
      </c>
      <c r="C81" s="12">
        <v>2</v>
      </c>
      <c r="D81" s="12">
        <v>500</v>
      </c>
      <c r="E81" s="27"/>
      <c r="F81" s="27"/>
    </row>
    <row r="82" spans="1:6">
      <c r="A82" s="10">
        <v>20068</v>
      </c>
      <c r="B82" s="12" t="s">
        <v>275</v>
      </c>
      <c r="C82" s="12">
        <v>9</v>
      </c>
      <c r="D82" s="12">
        <v>500</v>
      </c>
      <c r="E82" s="27"/>
      <c r="F82" s="27"/>
    </row>
    <row r="83" spans="1:6">
      <c r="A83" s="10">
        <v>20074</v>
      </c>
      <c r="B83" s="12" t="s">
        <v>275</v>
      </c>
      <c r="C83" s="12">
        <v>9</v>
      </c>
      <c r="D83" s="12">
        <v>400</v>
      </c>
      <c r="E83" s="27"/>
      <c r="F83" s="27"/>
    </row>
    <row r="84" spans="1:6">
      <c r="A84" s="1">
        <v>20088</v>
      </c>
      <c r="B84" s="12" t="s">
        <v>275</v>
      </c>
      <c r="C84" s="12">
        <v>2</v>
      </c>
      <c r="D84" s="12">
        <v>450</v>
      </c>
      <c r="E84" s="27"/>
      <c r="F84" s="27"/>
    </row>
    <row r="85" spans="1:6">
      <c r="A85" s="1">
        <v>20094</v>
      </c>
      <c r="B85" s="12" t="s">
        <v>275</v>
      </c>
      <c r="C85" s="12">
        <v>3</v>
      </c>
      <c r="D85" s="12">
        <v>450</v>
      </c>
      <c r="E85" s="27"/>
      <c r="F85" s="27"/>
    </row>
    <row r="86" spans="1:6">
      <c r="A86" s="1">
        <v>20102</v>
      </c>
      <c r="B86" s="12" t="s">
        <v>275</v>
      </c>
      <c r="C86" s="12">
        <v>3</v>
      </c>
      <c r="D86" s="12">
        <v>400</v>
      </c>
      <c r="E86" s="27"/>
      <c r="F86" s="27"/>
    </row>
    <row r="87" spans="1:6">
      <c r="A87" s="10">
        <v>20160</v>
      </c>
      <c r="B87" s="12" t="s">
        <v>275</v>
      </c>
      <c r="C87" s="12">
        <v>9</v>
      </c>
      <c r="D87" s="12">
        <v>500</v>
      </c>
      <c r="E87" s="27"/>
      <c r="F87" s="27"/>
    </row>
    <row r="88" spans="1:6">
      <c r="A88" s="1">
        <v>20176</v>
      </c>
      <c r="B88" s="12" t="s">
        <v>275</v>
      </c>
      <c r="C88" s="12">
        <v>2</v>
      </c>
      <c r="D88" s="12">
        <v>500</v>
      </c>
      <c r="E88" s="27"/>
      <c r="F88" s="27"/>
    </row>
    <row r="89" spans="1:6">
      <c r="A89" s="1">
        <v>20172</v>
      </c>
      <c r="B89" s="12" t="s">
        <v>275</v>
      </c>
      <c r="C89" s="12">
        <v>2</v>
      </c>
      <c r="D89" s="12">
        <v>400</v>
      </c>
      <c r="E89" s="27"/>
      <c r="F89" s="27"/>
    </row>
    <row r="90" spans="1:6">
      <c r="A90" s="10">
        <v>20176</v>
      </c>
      <c r="B90" s="12" t="s">
        <v>275</v>
      </c>
      <c r="C90" s="12">
        <v>9</v>
      </c>
      <c r="D90" s="12">
        <v>450</v>
      </c>
      <c r="E90" s="27"/>
      <c r="F90" s="27"/>
    </row>
    <row r="91" spans="1:6">
      <c r="A91" s="10">
        <v>20162</v>
      </c>
      <c r="B91" s="12" t="s">
        <v>275</v>
      </c>
      <c r="C91" s="12">
        <v>9</v>
      </c>
      <c r="D91" s="12">
        <v>450</v>
      </c>
      <c r="E91" s="27"/>
      <c r="F91" s="27"/>
    </row>
    <row r="92" spans="1:6">
      <c r="A92" s="1">
        <v>20170</v>
      </c>
      <c r="B92" s="12" t="s">
        <v>275</v>
      </c>
      <c r="C92" s="12">
        <v>3</v>
      </c>
      <c r="D92" s="12">
        <v>400</v>
      </c>
      <c r="E92" s="27"/>
      <c r="F92" s="27"/>
    </row>
    <row r="93" spans="1:6">
      <c r="A93" s="1">
        <v>20178</v>
      </c>
      <c r="B93" s="12" t="s">
        <v>275</v>
      </c>
      <c r="C93" s="12">
        <v>3</v>
      </c>
      <c r="D93" s="12">
        <v>500</v>
      </c>
      <c r="E93" s="27"/>
      <c r="F93" s="27"/>
    </row>
    <row r="94" spans="1:6">
      <c r="A94" s="1">
        <v>20184</v>
      </c>
      <c r="B94" s="12" t="s">
        <v>275</v>
      </c>
      <c r="C94" s="12">
        <v>2</v>
      </c>
      <c r="D94" s="12">
        <v>500</v>
      </c>
      <c r="E94" s="27"/>
      <c r="F94" s="27"/>
    </row>
    <row r="95" spans="1:6">
      <c r="A95" s="1">
        <v>20190</v>
      </c>
      <c r="B95" s="12" t="s">
        <v>275</v>
      </c>
      <c r="C95" s="12">
        <v>2</v>
      </c>
      <c r="D95" s="12">
        <v>400</v>
      </c>
      <c r="E95" s="27"/>
      <c r="F95" s="27"/>
    </row>
    <row r="96" spans="1:6">
      <c r="A96" s="1">
        <v>20204</v>
      </c>
      <c r="B96" s="12" t="s">
        <v>275</v>
      </c>
      <c r="C96" s="12">
        <v>2</v>
      </c>
      <c r="D96" s="12">
        <v>450</v>
      </c>
      <c r="E96" s="27"/>
      <c r="F96" s="27"/>
    </row>
    <row r="97" spans="1:6">
      <c r="A97" s="1">
        <v>20210</v>
      </c>
      <c r="B97" s="12" t="s">
        <v>275</v>
      </c>
      <c r="C97" s="12">
        <v>2</v>
      </c>
      <c r="D97" s="12">
        <v>450</v>
      </c>
      <c r="E97" s="27"/>
      <c r="F97" s="27"/>
    </row>
    <row r="98" spans="1:6">
      <c r="A98" s="10">
        <v>20218</v>
      </c>
      <c r="B98" s="12" t="s">
        <v>275</v>
      </c>
      <c r="C98" s="12">
        <v>2</v>
      </c>
      <c r="D98" s="12">
        <v>400</v>
      </c>
      <c r="E98" s="27"/>
      <c r="F98" s="27"/>
    </row>
    <row r="99" spans="1:6">
      <c r="A99" s="1">
        <v>20226</v>
      </c>
      <c r="B99" s="12" t="s">
        <v>275</v>
      </c>
      <c r="C99" s="12">
        <v>4</v>
      </c>
      <c r="D99" s="12">
        <v>500</v>
      </c>
      <c r="E99" s="27"/>
      <c r="F99" s="27"/>
    </row>
    <row r="100" spans="1:6">
      <c r="A100" s="10">
        <v>20242</v>
      </c>
      <c r="B100" s="12" t="s">
        <v>275</v>
      </c>
      <c r="C100" s="12">
        <v>4</v>
      </c>
      <c r="D100" s="12">
        <v>500</v>
      </c>
      <c r="E100" s="27"/>
      <c r="F100" s="27"/>
    </row>
    <row r="101" spans="1:6">
      <c r="A101" s="10">
        <v>20248</v>
      </c>
      <c r="B101" s="12" t="s">
        <v>275</v>
      </c>
      <c r="C101" s="12">
        <v>2</v>
      </c>
      <c r="D101" s="12">
        <v>400</v>
      </c>
      <c r="E101" s="27"/>
      <c r="F101" s="27"/>
    </row>
    <row r="102" spans="1:6">
      <c r="A102" s="1">
        <v>20033</v>
      </c>
      <c r="B102" s="12" t="s">
        <v>276</v>
      </c>
      <c r="C102" s="12">
        <v>4</v>
      </c>
      <c r="D102" s="12">
        <v>40</v>
      </c>
      <c r="E102" s="27"/>
      <c r="F102" s="27"/>
    </row>
    <row r="103" spans="1:6">
      <c r="A103" s="1">
        <v>20039</v>
      </c>
      <c r="B103" s="12" t="s">
        <v>276</v>
      </c>
      <c r="C103" s="12">
        <v>2</v>
      </c>
      <c r="D103" s="12">
        <v>25</v>
      </c>
      <c r="E103" s="27"/>
      <c r="F103" s="27"/>
    </row>
    <row r="104" spans="1:6">
      <c r="A104" s="10">
        <v>20047</v>
      </c>
      <c r="B104" s="12" t="s">
        <v>276</v>
      </c>
      <c r="C104" s="12">
        <v>2</v>
      </c>
      <c r="D104" s="12">
        <v>50</v>
      </c>
      <c r="E104" s="27"/>
      <c r="F104" s="27"/>
    </row>
    <row r="105" spans="1:6">
      <c r="A105" s="1">
        <v>20055</v>
      </c>
      <c r="B105" s="12" t="s">
        <v>276</v>
      </c>
      <c r="C105" s="12">
        <v>2</v>
      </c>
      <c r="D105" s="12">
        <v>35</v>
      </c>
      <c r="E105" s="27"/>
      <c r="F105" s="27"/>
    </row>
    <row r="106" spans="1:6">
      <c r="A106" s="10">
        <v>20071</v>
      </c>
      <c r="B106" s="12" t="s">
        <v>276</v>
      </c>
      <c r="C106" s="12">
        <v>9</v>
      </c>
      <c r="D106" s="12">
        <v>40</v>
      </c>
      <c r="E106" s="27"/>
      <c r="F106" s="27"/>
    </row>
    <row r="107" spans="1:6">
      <c r="A107" s="10">
        <v>20077</v>
      </c>
      <c r="B107" s="12" t="s">
        <v>276</v>
      </c>
      <c r="C107" s="12">
        <v>7</v>
      </c>
      <c r="D107" s="12">
        <v>50</v>
      </c>
      <c r="E107" s="27"/>
      <c r="F107" s="27"/>
    </row>
    <row r="108" spans="1:6">
      <c r="A108" s="1">
        <v>20091</v>
      </c>
      <c r="B108" s="12" t="s">
        <v>276</v>
      </c>
      <c r="C108" s="12">
        <v>2</v>
      </c>
      <c r="D108" s="12">
        <v>40</v>
      </c>
      <c r="E108" s="27"/>
      <c r="F108" s="27"/>
    </row>
    <row r="109" spans="1:6">
      <c r="A109" s="1">
        <v>20097</v>
      </c>
      <c r="B109" s="12" t="s">
        <v>276</v>
      </c>
      <c r="C109" s="12">
        <v>4</v>
      </c>
      <c r="D109" s="12">
        <v>25</v>
      </c>
      <c r="E109" s="27"/>
      <c r="F109" s="27"/>
    </row>
    <row r="110" spans="1:6">
      <c r="A110" s="1">
        <v>20105</v>
      </c>
      <c r="B110" s="12" t="s">
        <v>276</v>
      </c>
      <c r="C110" s="12">
        <v>4</v>
      </c>
      <c r="D110" s="12">
        <v>50</v>
      </c>
      <c r="E110" s="27"/>
      <c r="F110" s="27"/>
    </row>
    <row r="111" spans="1:6">
      <c r="A111" s="10">
        <v>20163</v>
      </c>
      <c r="B111" s="12" t="s">
        <v>276</v>
      </c>
      <c r="C111" s="12">
        <v>2</v>
      </c>
      <c r="D111" s="12">
        <v>35</v>
      </c>
      <c r="E111" s="27"/>
      <c r="F111" s="27"/>
    </row>
    <row r="112" spans="1:6">
      <c r="A112" s="1">
        <v>20179</v>
      </c>
      <c r="B112" s="12" t="s">
        <v>276</v>
      </c>
      <c r="C112" s="12">
        <v>3</v>
      </c>
      <c r="D112" s="12">
        <v>40</v>
      </c>
      <c r="E112" s="27"/>
      <c r="F112" s="27"/>
    </row>
    <row r="113" spans="1:6">
      <c r="A113" s="1">
        <v>20175</v>
      </c>
      <c r="B113" s="12" t="s">
        <v>276</v>
      </c>
      <c r="C113" s="12">
        <v>9</v>
      </c>
      <c r="D113" s="12">
        <v>50</v>
      </c>
      <c r="E113" s="27"/>
      <c r="F113" s="27"/>
    </row>
    <row r="114" spans="1:6">
      <c r="A114" s="10">
        <v>20179</v>
      </c>
      <c r="B114" s="12" t="s">
        <v>276</v>
      </c>
      <c r="C114" s="12">
        <v>2</v>
      </c>
      <c r="D114" s="12">
        <v>40</v>
      </c>
      <c r="E114" s="27"/>
      <c r="F114" s="27"/>
    </row>
    <row r="115" spans="1:6">
      <c r="A115" s="10">
        <v>20165</v>
      </c>
      <c r="B115" s="12" t="s">
        <v>276</v>
      </c>
      <c r="C115" s="12">
        <v>9</v>
      </c>
      <c r="D115" s="12">
        <v>25</v>
      </c>
      <c r="E115" s="27"/>
      <c r="F115" s="27"/>
    </row>
    <row r="116" spans="1:6">
      <c r="A116" s="1">
        <v>20173</v>
      </c>
      <c r="B116" s="12" t="s">
        <v>276</v>
      </c>
      <c r="C116" s="12">
        <v>4</v>
      </c>
      <c r="D116" s="12">
        <v>50</v>
      </c>
      <c r="E116" s="27"/>
      <c r="F116" s="27"/>
    </row>
    <row r="117" spans="1:6">
      <c r="A117" s="1">
        <v>20171</v>
      </c>
      <c r="B117" s="12" t="s">
        <v>276</v>
      </c>
      <c r="C117" s="12">
        <v>2</v>
      </c>
      <c r="D117" s="12">
        <v>35</v>
      </c>
      <c r="E117" s="27"/>
      <c r="F117" s="27"/>
    </row>
    <row r="118" spans="1:6">
      <c r="A118" s="1">
        <v>20187</v>
      </c>
      <c r="B118" s="12" t="s">
        <v>276</v>
      </c>
      <c r="C118" s="12">
        <v>2</v>
      </c>
      <c r="D118" s="12">
        <v>40</v>
      </c>
      <c r="E118" s="27"/>
      <c r="F118" s="27"/>
    </row>
    <row r="119" spans="1:6">
      <c r="A119" s="1">
        <v>20193</v>
      </c>
      <c r="B119" s="12" t="s">
        <v>276</v>
      </c>
      <c r="C119" s="12">
        <v>2</v>
      </c>
      <c r="D119" s="12">
        <v>50</v>
      </c>
      <c r="E119" s="27"/>
      <c r="F119" s="27"/>
    </row>
    <row r="120" spans="1:6">
      <c r="A120" s="1">
        <v>20207</v>
      </c>
      <c r="B120" s="12" t="s">
        <v>276</v>
      </c>
      <c r="C120" s="12">
        <v>2</v>
      </c>
      <c r="D120" s="12">
        <v>40</v>
      </c>
      <c r="E120" s="27"/>
      <c r="F120" s="27"/>
    </row>
    <row r="121" spans="1:6">
      <c r="A121" s="1">
        <v>20213</v>
      </c>
      <c r="B121" s="12" t="s">
        <v>276</v>
      </c>
      <c r="C121" s="12">
        <v>9</v>
      </c>
      <c r="D121" s="12">
        <v>25</v>
      </c>
      <c r="E121" s="27"/>
      <c r="F121" s="27"/>
    </row>
    <row r="122" spans="1:6">
      <c r="A122" s="10">
        <v>20221</v>
      </c>
      <c r="B122" s="12" t="s">
        <v>276</v>
      </c>
      <c r="C122" s="12">
        <v>9</v>
      </c>
      <c r="D122" s="12">
        <v>50</v>
      </c>
      <c r="E122" s="27"/>
      <c r="F122" s="27"/>
    </row>
    <row r="123" spans="1:6">
      <c r="A123" s="1">
        <v>20229</v>
      </c>
      <c r="B123" s="12" t="s">
        <v>276</v>
      </c>
      <c r="C123" s="12">
        <v>9</v>
      </c>
      <c r="D123" s="12">
        <v>35</v>
      </c>
      <c r="E123" s="27"/>
      <c r="F123" s="27"/>
    </row>
    <row r="124" spans="1:6">
      <c r="A124" s="10">
        <v>20245</v>
      </c>
      <c r="B124" s="12" t="s">
        <v>276</v>
      </c>
      <c r="C124" s="12">
        <v>2</v>
      </c>
      <c r="D124" s="12">
        <v>40</v>
      </c>
      <c r="E124" s="27"/>
      <c r="F124" s="27"/>
    </row>
    <row r="125" spans="1:6">
      <c r="A125" s="1">
        <v>20031</v>
      </c>
      <c r="B125" s="12" t="s">
        <v>277</v>
      </c>
      <c r="C125" s="12">
        <v>2</v>
      </c>
      <c r="D125" s="12">
        <v>85</v>
      </c>
      <c r="E125" s="27"/>
      <c r="F125" s="27"/>
    </row>
    <row r="126" spans="1:6">
      <c r="A126" s="1">
        <v>20037</v>
      </c>
      <c r="B126" s="12" t="s">
        <v>277</v>
      </c>
      <c r="C126" s="12">
        <v>2</v>
      </c>
      <c r="D126" s="12">
        <v>95</v>
      </c>
      <c r="E126" s="27"/>
      <c r="F126" s="27"/>
    </row>
    <row r="127" spans="1:6">
      <c r="A127" s="1">
        <v>20045</v>
      </c>
      <c r="B127" s="12" t="s">
        <v>277</v>
      </c>
      <c r="C127" s="12">
        <v>3</v>
      </c>
      <c r="D127" s="12">
        <v>85</v>
      </c>
      <c r="E127" s="27"/>
      <c r="F127" s="27"/>
    </row>
    <row r="128" spans="1:6">
      <c r="A128" s="10">
        <v>20053</v>
      </c>
      <c r="B128" s="12" t="s">
        <v>277</v>
      </c>
      <c r="C128" s="12">
        <v>2</v>
      </c>
      <c r="D128" s="12">
        <v>105</v>
      </c>
      <c r="E128" s="27"/>
      <c r="F128" s="27"/>
    </row>
    <row r="129" spans="1:6">
      <c r="A129" s="1">
        <v>20069</v>
      </c>
      <c r="B129" s="12" t="s">
        <v>277</v>
      </c>
      <c r="C129" s="12">
        <v>9</v>
      </c>
      <c r="D129" s="12">
        <v>85</v>
      </c>
      <c r="E129" s="27"/>
      <c r="F129" s="27"/>
    </row>
    <row r="130" spans="1:6">
      <c r="A130" s="1">
        <v>20075</v>
      </c>
      <c r="B130" s="12" t="s">
        <v>277</v>
      </c>
      <c r="C130" s="12">
        <v>4</v>
      </c>
      <c r="D130" s="12">
        <v>100</v>
      </c>
      <c r="E130" s="27"/>
      <c r="F130" s="27"/>
    </row>
    <row r="131" spans="1:6">
      <c r="A131" s="10">
        <v>20089</v>
      </c>
      <c r="B131" s="12" t="s">
        <v>277</v>
      </c>
      <c r="C131" s="12">
        <v>9</v>
      </c>
      <c r="D131" s="12">
        <v>85</v>
      </c>
      <c r="E131" s="27"/>
      <c r="F131" s="27"/>
    </row>
    <row r="132" spans="1:6">
      <c r="A132" s="10">
        <v>20095</v>
      </c>
      <c r="B132" s="12" t="s">
        <v>277</v>
      </c>
      <c r="C132" s="12">
        <v>2</v>
      </c>
      <c r="D132" s="12">
        <v>95</v>
      </c>
      <c r="E132" s="27"/>
      <c r="F132" s="27"/>
    </row>
    <row r="133" spans="1:6">
      <c r="A133" s="1">
        <v>20103</v>
      </c>
      <c r="B133" s="12" t="s">
        <v>277</v>
      </c>
      <c r="C133" s="12">
        <v>2</v>
      </c>
      <c r="D133" s="12">
        <v>85</v>
      </c>
      <c r="E133" s="27"/>
      <c r="F133" s="27"/>
    </row>
    <row r="134" spans="1:6">
      <c r="A134" s="1">
        <v>20161</v>
      </c>
      <c r="B134" s="12" t="s">
        <v>277</v>
      </c>
      <c r="C134" s="12">
        <v>4</v>
      </c>
      <c r="D134" s="12">
        <v>105</v>
      </c>
      <c r="E134" s="27"/>
      <c r="F134" s="27"/>
    </row>
    <row r="135" spans="1:6">
      <c r="A135" s="1">
        <v>20177</v>
      </c>
      <c r="B135" s="12" t="s">
        <v>277</v>
      </c>
      <c r="C135" s="12">
        <v>9</v>
      </c>
      <c r="D135" s="12">
        <v>85</v>
      </c>
      <c r="E135" s="27"/>
      <c r="F135" s="27"/>
    </row>
    <row r="136" spans="1:6">
      <c r="A136" s="1">
        <v>20173</v>
      </c>
      <c r="B136" s="12" t="s">
        <v>277</v>
      </c>
      <c r="C136" s="12">
        <v>2</v>
      </c>
      <c r="D136" s="12">
        <v>100</v>
      </c>
      <c r="E136" s="27"/>
      <c r="F136" s="27"/>
    </row>
    <row r="137" spans="1:6">
      <c r="A137" s="1">
        <v>20177</v>
      </c>
      <c r="B137" s="12" t="s">
        <v>277</v>
      </c>
      <c r="C137" s="12">
        <v>9</v>
      </c>
      <c r="D137" s="12">
        <v>85</v>
      </c>
      <c r="E137" s="27"/>
      <c r="F137" s="27"/>
    </row>
    <row r="138" spans="1:6">
      <c r="A138" s="1">
        <v>20163</v>
      </c>
      <c r="B138" s="12" t="s">
        <v>277</v>
      </c>
      <c r="C138" s="12">
        <v>7</v>
      </c>
      <c r="D138" s="12">
        <v>95</v>
      </c>
      <c r="E138" s="27"/>
      <c r="F138" s="27"/>
    </row>
    <row r="139" spans="1:6">
      <c r="A139" s="10">
        <v>20171</v>
      </c>
      <c r="B139" s="12" t="s">
        <v>277</v>
      </c>
      <c r="C139" s="12">
        <v>2</v>
      </c>
      <c r="D139" s="12">
        <v>85</v>
      </c>
      <c r="E139" s="27"/>
      <c r="F139" s="27"/>
    </row>
    <row r="140" spans="1:6">
      <c r="A140" s="1">
        <v>20179</v>
      </c>
      <c r="B140" s="12" t="s">
        <v>277</v>
      </c>
      <c r="C140" s="12">
        <v>3</v>
      </c>
      <c r="D140" s="12">
        <v>105</v>
      </c>
      <c r="E140" s="27"/>
      <c r="F140" s="27"/>
    </row>
    <row r="141" spans="1:6">
      <c r="A141" s="10">
        <v>20185</v>
      </c>
      <c r="B141" s="12" t="s">
        <v>277</v>
      </c>
      <c r="C141" s="12">
        <v>2</v>
      </c>
      <c r="D141" s="12">
        <v>85</v>
      </c>
      <c r="E141" s="27"/>
      <c r="F141" s="27"/>
    </row>
    <row r="142" spans="1:6">
      <c r="A142" s="10">
        <v>20191</v>
      </c>
      <c r="B142" s="12" t="s">
        <v>277</v>
      </c>
      <c r="C142" s="12">
        <v>2</v>
      </c>
      <c r="D142" s="12">
        <v>100</v>
      </c>
      <c r="E142" s="27"/>
      <c r="F142" s="27"/>
    </row>
    <row r="143" spans="1:6">
      <c r="A143" s="1">
        <v>20205</v>
      </c>
      <c r="B143" s="12" t="s">
        <v>277</v>
      </c>
      <c r="C143" s="12">
        <v>9</v>
      </c>
      <c r="D143" s="12">
        <v>85</v>
      </c>
      <c r="E143" s="27"/>
      <c r="F143" s="27"/>
    </row>
    <row r="144" spans="1:6">
      <c r="A144" s="1">
        <v>20211</v>
      </c>
      <c r="B144" s="12" t="s">
        <v>277</v>
      </c>
      <c r="C144" s="12">
        <v>2</v>
      </c>
      <c r="D144" s="12">
        <v>95</v>
      </c>
      <c r="E144" s="27"/>
      <c r="F144" s="27"/>
    </row>
    <row r="145" spans="1:6">
      <c r="A145" s="1">
        <v>20219</v>
      </c>
      <c r="B145" s="12" t="s">
        <v>277</v>
      </c>
      <c r="C145" s="12">
        <v>9</v>
      </c>
      <c r="D145" s="12">
        <v>85</v>
      </c>
      <c r="E145" s="27"/>
      <c r="F145" s="27"/>
    </row>
    <row r="146" spans="1:6">
      <c r="A146" s="10">
        <v>20227</v>
      </c>
      <c r="B146" s="12" t="s">
        <v>277</v>
      </c>
      <c r="C146" s="12">
        <v>4</v>
      </c>
      <c r="D146" s="12">
        <v>105</v>
      </c>
      <c r="E146" s="27"/>
      <c r="F146" s="27"/>
    </row>
    <row r="147" spans="1:6">
      <c r="A147" s="1">
        <v>20243</v>
      </c>
      <c r="B147" s="12" t="s">
        <v>277</v>
      </c>
      <c r="C147" s="12">
        <v>4</v>
      </c>
      <c r="D147" s="12">
        <v>85</v>
      </c>
      <c r="E147" s="27"/>
      <c r="F147" s="27"/>
    </row>
    <row r="148" spans="1:6">
      <c r="A148" s="1">
        <v>20249</v>
      </c>
      <c r="B148" s="12" t="s">
        <v>277</v>
      </c>
      <c r="C148" s="12">
        <v>2</v>
      </c>
      <c r="D148" s="12">
        <v>100</v>
      </c>
      <c r="E148" s="27"/>
      <c r="F148" s="27"/>
    </row>
    <row r="149" spans="1:6">
      <c r="A149" s="1">
        <v>20081</v>
      </c>
      <c r="B149" s="12" t="s">
        <v>278</v>
      </c>
      <c r="C149" s="12">
        <v>2</v>
      </c>
      <c r="D149" s="12">
        <v>6850</v>
      </c>
      <c r="E149" s="27"/>
      <c r="F149" s="27"/>
    </row>
    <row r="150" spans="1:6">
      <c r="A150" s="1">
        <v>20082</v>
      </c>
      <c r="B150" s="12" t="s">
        <v>278</v>
      </c>
      <c r="C150" s="12">
        <v>4</v>
      </c>
      <c r="D150" s="12">
        <v>8750</v>
      </c>
      <c r="E150" s="27"/>
      <c r="F150" s="27"/>
    </row>
    <row r="151" spans="1:6">
      <c r="A151" s="10">
        <v>20083</v>
      </c>
      <c r="B151" s="12" t="s">
        <v>278</v>
      </c>
      <c r="C151" s="12">
        <v>4</v>
      </c>
      <c r="D151" s="12">
        <v>6300</v>
      </c>
      <c r="E151" s="27"/>
      <c r="F151" s="27"/>
    </row>
    <row r="152" spans="1:6">
      <c r="A152" s="1">
        <v>20084</v>
      </c>
      <c r="B152" s="12" t="s">
        <v>278</v>
      </c>
      <c r="C152" s="12">
        <v>3</v>
      </c>
      <c r="D152" s="12">
        <v>8300</v>
      </c>
      <c r="E152" s="27"/>
      <c r="F152" s="27"/>
    </row>
    <row r="153" spans="1:6">
      <c r="A153" s="1">
        <v>20179</v>
      </c>
      <c r="B153" s="12" t="s">
        <v>278</v>
      </c>
      <c r="C153" s="12">
        <v>2</v>
      </c>
      <c r="D153" s="12">
        <v>6850</v>
      </c>
      <c r="E153" s="27"/>
      <c r="F153" s="27"/>
    </row>
    <row r="154" spans="1:6">
      <c r="A154" s="10">
        <v>20170</v>
      </c>
      <c r="B154" s="12" t="s">
        <v>278</v>
      </c>
      <c r="C154" s="12">
        <v>2</v>
      </c>
      <c r="D154" s="12">
        <v>8750</v>
      </c>
      <c r="E154" s="27"/>
      <c r="F154" s="27"/>
    </row>
    <row r="155" spans="1:6">
      <c r="A155" s="1">
        <v>20171</v>
      </c>
      <c r="B155" s="12" t="s">
        <v>278</v>
      </c>
      <c r="C155" s="12">
        <v>2</v>
      </c>
      <c r="D155" s="12">
        <v>6300</v>
      </c>
      <c r="E155" s="27"/>
      <c r="F155" s="27"/>
    </row>
    <row r="156" spans="1:6">
      <c r="A156" s="1">
        <v>20172</v>
      </c>
      <c r="B156" s="12" t="s">
        <v>278</v>
      </c>
      <c r="C156" s="12">
        <v>2</v>
      </c>
      <c r="D156" s="12">
        <v>8300</v>
      </c>
      <c r="E156" s="27"/>
      <c r="F156" s="27"/>
    </row>
    <row r="157" spans="1:6">
      <c r="A157" s="10">
        <v>20197</v>
      </c>
      <c r="B157" s="12" t="s">
        <v>278</v>
      </c>
      <c r="C157" s="12">
        <v>2</v>
      </c>
      <c r="D157" s="12">
        <v>6850</v>
      </c>
      <c r="E157" s="27"/>
      <c r="F157" s="27"/>
    </row>
    <row r="158" spans="1:6">
      <c r="A158" s="1">
        <v>20198</v>
      </c>
      <c r="B158" s="12" t="s">
        <v>278</v>
      </c>
      <c r="C158" s="12">
        <v>2</v>
      </c>
      <c r="D158" s="12">
        <v>8750</v>
      </c>
      <c r="E158" s="27"/>
      <c r="F158" s="27"/>
    </row>
    <row r="159" spans="1:6">
      <c r="A159" s="1">
        <v>20199</v>
      </c>
      <c r="B159" s="12" t="s">
        <v>278</v>
      </c>
      <c r="C159" s="12">
        <v>9</v>
      </c>
      <c r="D159" s="12">
        <v>6300</v>
      </c>
      <c r="E159" s="27"/>
      <c r="F159" s="27"/>
    </row>
    <row r="160" spans="1:6">
      <c r="A160" s="10">
        <v>20200</v>
      </c>
      <c r="B160" s="12" t="s">
        <v>278</v>
      </c>
      <c r="C160" s="12">
        <v>9</v>
      </c>
      <c r="D160" s="12">
        <v>8300</v>
      </c>
      <c r="E160" s="27"/>
      <c r="F160" s="27"/>
    </row>
    <row r="161" spans="1:6">
      <c r="A161" s="10">
        <v>20059</v>
      </c>
      <c r="B161" s="12" t="s">
        <v>279</v>
      </c>
      <c r="C161" s="12">
        <v>4</v>
      </c>
      <c r="D161" s="12">
        <v>2000</v>
      </c>
      <c r="E161" s="27"/>
      <c r="F161" s="27"/>
    </row>
    <row r="162" spans="1:6">
      <c r="A162" s="1">
        <v>20167</v>
      </c>
      <c r="B162" s="12" t="s">
        <v>279</v>
      </c>
      <c r="C162" s="12">
        <v>2</v>
      </c>
      <c r="D162" s="12">
        <v>2000</v>
      </c>
      <c r="E162" s="27"/>
      <c r="F162" s="27"/>
    </row>
    <row r="163" spans="1:6">
      <c r="A163" s="1">
        <v>20175</v>
      </c>
      <c r="B163" s="12" t="s">
        <v>279</v>
      </c>
      <c r="C163" s="12">
        <v>3</v>
      </c>
      <c r="D163" s="12">
        <v>2000</v>
      </c>
      <c r="E163" s="27"/>
      <c r="F163" s="27"/>
    </row>
    <row r="164" spans="1:6">
      <c r="A164" s="10">
        <v>20233</v>
      </c>
      <c r="B164" s="12" t="s">
        <v>279</v>
      </c>
      <c r="C164" s="12">
        <v>4</v>
      </c>
      <c r="D164" s="12">
        <v>2000</v>
      </c>
      <c r="E164" s="27"/>
      <c r="F164" s="27"/>
    </row>
    <row r="165" spans="1:6">
      <c r="A165" s="1">
        <v>20042</v>
      </c>
      <c r="B165" s="12" t="s">
        <v>280</v>
      </c>
      <c r="C165" s="12">
        <v>2</v>
      </c>
      <c r="D165" s="12">
        <v>60</v>
      </c>
      <c r="E165" s="27"/>
      <c r="F165" s="27"/>
    </row>
    <row r="166" spans="1:6">
      <c r="A166" s="1">
        <v>20100</v>
      </c>
      <c r="B166" s="12" t="s">
        <v>280</v>
      </c>
      <c r="C166" s="12">
        <v>4</v>
      </c>
      <c r="D166" s="12">
        <v>60</v>
      </c>
      <c r="E166" s="27"/>
      <c r="F166" s="27"/>
    </row>
    <row r="167" spans="1:6">
      <c r="A167" s="10">
        <v>20168</v>
      </c>
      <c r="B167" s="12" t="s">
        <v>280</v>
      </c>
      <c r="C167" s="12">
        <v>9</v>
      </c>
      <c r="D167" s="12">
        <v>60</v>
      </c>
      <c r="E167" s="27"/>
      <c r="F167" s="27"/>
    </row>
    <row r="168" spans="1:6">
      <c r="A168" s="1">
        <v>20216</v>
      </c>
      <c r="B168" s="12" t="s">
        <v>280</v>
      </c>
      <c r="C168" s="12">
        <v>2</v>
      </c>
      <c r="D168" s="12">
        <v>60</v>
      </c>
      <c r="E168" s="27"/>
      <c r="F168" s="27"/>
    </row>
    <row r="169" spans="1:6">
      <c r="A169" s="1">
        <v>20064</v>
      </c>
      <c r="B169" s="12" t="s">
        <v>281</v>
      </c>
      <c r="C169" s="12">
        <v>7</v>
      </c>
      <c r="D169" s="12">
        <v>200</v>
      </c>
      <c r="E169" s="27"/>
      <c r="F169" s="27"/>
    </row>
    <row r="170" spans="1:6">
      <c r="A170" s="1">
        <v>20066</v>
      </c>
      <c r="B170" s="12" t="s">
        <v>281</v>
      </c>
      <c r="C170" s="12">
        <v>2</v>
      </c>
      <c r="D170" s="12">
        <v>250</v>
      </c>
      <c r="E170" s="27"/>
      <c r="F170" s="27"/>
    </row>
    <row r="171" spans="1:6">
      <c r="A171" s="10">
        <v>20172</v>
      </c>
      <c r="B171" s="12" t="s">
        <v>281</v>
      </c>
      <c r="C171" s="12">
        <v>2</v>
      </c>
      <c r="D171" s="12">
        <v>200</v>
      </c>
      <c r="E171" s="27"/>
      <c r="F171" s="27"/>
    </row>
    <row r="172" spans="1:6">
      <c r="A172" s="1">
        <v>20174</v>
      </c>
      <c r="B172" s="12" t="s">
        <v>281</v>
      </c>
      <c r="C172" s="12">
        <v>2</v>
      </c>
      <c r="D172" s="12">
        <v>250</v>
      </c>
      <c r="E172" s="27"/>
      <c r="F172" s="27"/>
    </row>
    <row r="173" spans="1:6">
      <c r="A173" s="1">
        <v>20180</v>
      </c>
      <c r="B173" s="12" t="s">
        <v>281</v>
      </c>
      <c r="C173" s="12">
        <v>2</v>
      </c>
      <c r="D173" s="12">
        <v>200</v>
      </c>
      <c r="E173" s="27"/>
      <c r="F173" s="27"/>
    </row>
    <row r="174" spans="1:6">
      <c r="A174" s="10">
        <v>20182</v>
      </c>
      <c r="B174" s="12" t="s">
        <v>281</v>
      </c>
      <c r="C174" s="12">
        <v>4</v>
      </c>
      <c r="D174" s="12">
        <v>250</v>
      </c>
      <c r="E174" s="27"/>
      <c r="F174" s="27"/>
    </row>
    <row r="175" spans="1:6">
      <c r="A175" s="1">
        <v>20238</v>
      </c>
      <c r="B175" s="12" t="s">
        <v>281</v>
      </c>
      <c r="C175" s="12">
        <v>2</v>
      </c>
      <c r="D175" s="12">
        <v>200</v>
      </c>
      <c r="E175" s="27"/>
      <c r="F175" s="27"/>
    </row>
    <row r="176" spans="1:6">
      <c r="A176" s="1">
        <v>20240</v>
      </c>
      <c r="B176" s="12" t="s">
        <v>281</v>
      </c>
      <c r="C176" s="12">
        <v>4</v>
      </c>
      <c r="D176" s="12">
        <v>250</v>
      </c>
      <c r="E176" s="27"/>
      <c r="F176" s="27"/>
    </row>
    <row r="177" spans="1:6">
      <c r="A177" s="1">
        <v>20087</v>
      </c>
      <c r="B177" s="12" t="s">
        <v>282</v>
      </c>
      <c r="C177" s="12">
        <v>2</v>
      </c>
      <c r="D177" s="12">
        <v>2200</v>
      </c>
      <c r="E177" s="27"/>
      <c r="F177" s="27"/>
    </row>
    <row r="178" spans="1:6">
      <c r="A178" s="1">
        <v>20175</v>
      </c>
      <c r="B178" s="12" t="s">
        <v>282</v>
      </c>
      <c r="C178" s="12">
        <v>9</v>
      </c>
      <c r="D178" s="12">
        <v>2200</v>
      </c>
      <c r="E178" s="27"/>
      <c r="F178" s="27"/>
    </row>
    <row r="179" spans="1:6">
      <c r="A179" s="10">
        <v>20203</v>
      </c>
      <c r="B179" s="12" t="s">
        <v>282</v>
      </c>
      <c r="C179" s="12">
        <v>2</v>
      </c>
      <c r="D179" s="12">
        <v>2200</v>
      </c>
      <c r="E179" s="27"/>
      <c r="F179" s="27"/>
    </row>
    <row r="180" spans="1:6">
      <c r="A180" s="10">
        <v>20080</v>
      </c>
      <c r="B180" s="12" t="s">
        <v>283</v>
      </c>
      <c r="C180" s="12">
        <v>9</v>
      </c>
      <c r="D180" s="12">
        <v>300</v>
      </c>
      <c r="E180" s="27"/>
      <c r="F180" s="27"/>
    </row>
    <row r="181" spans="1:6">
      <c r="A181" s="1">
        <v>20178</v>
      </c>
      <c r="B181" s="12" t="s">
        <v>283</v>
      </c>
      <c r="C181" s="12">
        <v>2</v>
      </c>
      <c r="D181" s="12">
        <v>300</v>
      </c>
      <c r="E181" s="27"/>
      <c r="F181" s="27"/>
    </row>
    <row r="182" spans="1:6">
      <c r="A182" s="1">
        <v>20196</v>
      </c>
      <c r="B182" s="12" t="s">
        <v>283</v>
      </c>
      <c r="C182" s="12">
        <v>2</v>
      </c>
      <c r="D182" s="12">
        <v>300</v>
      </c>
      <c r="E182" s="27"/>
      <c r="F182" s="27"/>
    </row>
    <row r="183" spans="1:6">
      <c r="A183" s="1">
        <v>20058</v>
      </c>
      <c r="B183" s="12" t="s">
        <v>284</v>
      </c>
      <c r="C183" s="12">
        <v>9</v>
      </c>
      <c r="D183" s="12">
        <v>800</v>
      </c>
      <c r="E183" s="27"/>
      <c r="F183" s="27"/>
    </row>
    <row r="184" spans="1:6">
      <c r="A184" s="10">
        <v>20166</v>
      </c>
      <c r="B184" s="12" t="s">
        <v>284</v>
      </c>
      <c r="C184" s="12">
        <v>2</v>
      </c>
      <c r="D184" s="12">
        <v>800</v>
      </c>
      <c r="E184" s="27"/>
      <c r="F184" s="27"/>
    </row>
    <row r="185" spans="1:6">
      <c r="A185" s="1">
        <v>20174</v>
      </c>
      <c r="B185" s="12" t="s">
        <v>284</v>
      </c>
      <c r="C185" s="12">
        <v>3</v>
      </c>
      <c r="D185" s="12">
        <v>800</v>
      </c>
      <c r="E185" s="27"/>
      <c r="F185" s="27"/>
    </row>
    <row r="186" spans="1:6">
      <c r="A186" s="1">
        <v>20232</v>
      </c>
      <c r="B186" s="12" t="s">
        <v>284</v>
      </c>
      <c r="C186" s="12">
        <v>4</v>
      </c>
      <c r="D186" s="12">
        <v>800</v>
      </c>
      <c r="E186" s="27"/>
      <c r="F186" s="27"/>
    </row>
    <row r="187" spans="1:6">
      <c r="A187" s="1">
        <v>20085</v>
      </c>
      <c r="B187" s="12" t="s">
        <v>285</v>
      </c>
      <c r="C187" s="12">
        <v>3</v>
      </c>
      <c r="D187" s="12">
        <v>1500</v>
      </c>
      <c r="E187" s="27"/>
      <c r="F187" s="27"/>
    </row>
    <row r="188" spans="1:6">
      <c r="A188" s="10">
        <v>20086</v>
      </c>
      <c r="B188" s="12" t="s">
        <v>285</v>
      </c>
      <c r="C188" s="12">
        <v>2</v>
      </c>
      <c r="D188" s="12">
        <v>1800</v>
      </c>
      <c r="E188" s="27"/>
      <c r="F188" s="27"/>
    </row>
    <row r="189" spans="1:6">
      <c r="A189" s="10">
        <v>20173</v>
      </c>
      <c r="B189" s="12" t="s">
        <v>285</v>
      </c>
      <c r="C189" s="12">
        <v>2</v>
      </c>
      <c r="D189" s="12">
        <v>1500</v>
      </c>
      <c r="E189" s="27"/>
      <c r="F189" s="27"/>
    </row>
    <row r="190" spans="1:6">
      <c r="A190" s="1">
        <v>20174</v>
      </c>
      <c r="B190" s="12" t="s">
        <v>285</v>
      </c>
      <c r="C190" s="12">
        <v>4</v>
      </c>
      <c r="D190" s="12">
        <v>1800</v>
      </c>
      <c r="E190" s="27"/>
      <c r="F190" s="27"/>
    </row>
    <row r="191" spans="1:6">
      <c r="A191" s="1">
        <v>20201</v>
      </c>
      <c r="B191" s="12" t="s">
        <v>285</v>
      </c>
      <c r="C191" s="12">
        <v>2</v>
      </c>
      <c r="D191" s="12">
        <v>1500</v>
      </c>
      <c r="E191" s="27"/>
      <c r="F191" s="27"/>
    </row>
    <row r="192" spans="1:6">
      <c r="A192" s="1">
        <v>20202</v>
      </c>
      <c r="B192" s="12" t="s">
        <v>285</v>
      </c>
      <c r="C192" s="12">
        <v>2</v>
      </c>
      <c r="D192" s="12">
        <v>1800</v>
      </c>
      <c r="E192" s="27"/>
      <c r="F192" s="27"/>
    </row>
    <row r="193" spans="1:6">
      <c r="A193" s="1">
        <v>20034</v>
      </c>
      <c r="B193" s="12" t="s">
        <v>286</v>
      </c>
      <c r="C193" s="12">
        <v>2</v>
      </c>
      <c r="D193" s="12">
        <v>130</v>
      </c>
      <c r="E193" s="27"/>
      <c r="F193" s="27"/>
    </row>
    <row r="194" spans="1:6">
      <c r="A194" s="1">
        <v>20040</v>
      </c>
      <c r="B194" s="12" t="s">
        <v>286</v>
      </c>
      <c r="C194" s="12">
        <v>2</v>
      </c>
      <c r="D194" s="12">
        <v>150</v>
      </c>
      <c r="E194" s="27"/>
      <c r="F194" s="27"/>
    </row>
    <row r="195" spans="1:6">
      <c r="A195" s="1">
        <v>20048</v>
      </c>
      <c r="B195" s="12" t="s">
        <v>286</v>
      </c>
      <c r="C195" s="12">
        <v>2</v>
      </c>
      <c r="D195" s="12">
        <v>230</v>
      </c>
      <c r="E195" s="27"/>
      <c r="F195" s="27"/>
    </row>
    <row r="196" spans="1:6">
      <c r="A196" s="10">
        <v>20056</v>
      </c>
      <c r="B196" s="12" t="s">
        <v>286</v>
      </c>
      <c r="C196" s="12">
        <v>2</v>
      </c>
      <c r="D196" s="12">
        <v>200</v>
      </c>
      <c r="E196" s="27"/>
      <c r="F196" s="27"/>
    </row>
    <row r="197" spans="1:6">
      <c r="A197" s="1">
        <v>20072</v>
      </c>
      <c r="B197" s="12" t="s">
        <v>286</v>
      </c>
      <c r="C197" s="12">
        <v>7</v>
      </c>
      <c r="D197" s="12">
        <v>180</v>
      </c>
      <c r="E197" s="27"/>
      <c r="F197" s="27"/>
    </row>
    <row r="198" spans="1:6">
      <c r="A198" s="1">
        <v>20078</v>
      </c>
      <c r="B198" s="12" t="s">
        <v>286</v>
      </c>
      <c r="C198" s="12">
        <v>7</v>
      </c>
      <c r="D198" s="12">
        <v>210</v>
      </c>
      <c r="E198" s="27"/>
      <c r="F198" s="27"/>
    </row>
    <row r="199" spans="1:6">
      <c r="A199" s="10">
        <v>20092</v>
      </c>
      <c r="B199" s="12" t="s">
        <v>286</v>
      </c>
      <c r="C199" s="12">
        <v>9</v>
      </c>
      <c r="D199" s="12">
        <v>130</v>
      </c>
      <c r="E199" s="27"/>
      <c r="F199" s="27"/>
    </row>
    <row r="200" spans="1:6">
      <c r="A200" s="10">
        <v>20098</v>
      </c>
      <c r="B200" s="12" t="s">
        <v>286</v>
      </c>
      <c r="C200" s="12">
        <v>3</v>
      </c>
      <c r="D200" s="12">
        <v>150</v>
      </c>
      <c r="E200" s="27"/>
      <c r="F200" s="27"/>
    </row>
    <row r="201" spans="1:6">
      <c r="A201" s="1">
        <v>20106</v>
      </c>
      <c r="B201" s="12" t="s">
        <v>286</v>
      </c>
      <c r="C201" s="12">
        <v>4</v>
      </c>
      <c r="D201" s="12">
        <v>230</v>
      </c>
      <c r="E201" s="27"/>
      <c r="F201" s="27"/>
    </row>
    <row r="202" spans="1:6">
      <c r="A202" s="1">
        <v>20164</v>
      </c>
      <c r="B202" s="12" t="s">
        <v>286</v>
      </c>
      <c r="C202" s="12">
        <v>2</v>
      </c>
      <c r="D202" s="12">
        <v>200</v>
      </c>
      <c r="E202" s="27"/>
      <c r="F202" s="27"/>
    </row>
    <row r="203" spans="1:6">
      <c r="A203" s="1">
        <v>20170</v>
      </c>
      <c r="B203" s="12" t="s">
        <v>286</v>
      </c>
      <c r="C203" s="12">
        <v>2</v>
      </c>
      <c r="D203" s="12">
        <v>180</v>
      </c>
      <c r="E203" s="27"/>
      <c r="F203" s="27"/>
    </row>
    <row r="204" spans="1:6">
      <c r="A204" s="1">
        <v>20176</v>
      </c>
      <c r="B204" s="12" t="s">
        <v>286</v>
      </c>
      <c r="C204" s="12">
        <v>2</v>
      </c>
      <c r="D204" s="12">
        <v>210</v>
      </c>
      <c r="E204" s="27"/>
      <c r="F204" s="27"/>
    </row>
    <row r="205" spans="1:6">
      <c r="A205" s="1">
        <v>20160</v>
      </c>
      <c r="B205" s="12" t="s">
        <v>286</v>
      </c>
      <c r="C205" s="12">
        <v>2</v>
      </c>
      <c r="D205" s="12">
        <v>130</v>
      </c>
      <c r="E205" s="27"/>
      <c r="F205" s="27"/>
    </row>
    <row r="206" spans="1:6">
      <c r="A206" s="1">
        <v>20166</v>
      </c>
      <c r="B206" s="12" t="s">
        <v>286</v>
      </c>
      <c r="C206" s="12">
        <v>2</v>
      </c>
      <c r="D206" s="12">
        <v>150</v>
      </c>
      <c r="E206" s="27"/>
      <c r="F206" s="27"/>
    </row>
    <row r="207" spans="1:6">
      <c r="A207" s="10">
        <v>20174</v>
      </c>
      <c r="B207" s="12" t="s">
        <v>286</v>
      </c>
      <c r="C207" s="12">
        <v>4</v>
      </c>
      <c r="D207" s="12">
        <v>230</v>
      </c>
      <c r="E207" s="27"/>
      <c r="F207" s="27"/>
    </row>
    <row r="208" spans="1:6">
      <c r="A208" s="1">
        <v>20172</v>
      </c>
      <c r="B208" s="12" t="s">
        <v>286</v>
      </c>
      <c r="C208" s="12">
        <v>2</v>
      </c>
      <c r="D208" s="12">
        <v>200</v>
      </c>
      <c r="E208" s="27"/>
      <c r="F208" s="27"/>
    </row>
    <row r="209" spans="1:6">
      <c r="A209" s="10">
        <v>20188</v>
      </c>
      <c r="B209" s="12" t="s">
        <v>286</v>
      </c>
      <c r="C209" s="12">
        <v>2</v>
      </c>
      <c r="D209" s="12">
        <v>180</v>
      </c>
      <c r="E209" s="27"/>
      <c r="F209" s="27"/>
    </row>
    <row r="210" spans="1:6">
      <c r="A210" s="10">
        <v>20194</v>
      </c>
      <c r="B210" s="12" t="s">
        <v>286</v>
      </c>
      <c r="C210" s="12">
        <v>2</v>
      </c>
      <c r="D210" s="12">
        <v>210</v>
      </c>
      <c r="E210" s="27"/>
      <c r="F210" s="27"/>
    </row>
    <row r="211" spans="1:6">
      <c r="A211" s="1">
        <v>20208</v>
      </c>
      <c r="B211" s="12" t="s">
        <v>286</v>
      </c>
      <c r="C211" s="12">
        <v>2</v>
      </c>
      <c r="D211" s="12">
        <v>130</v>
      </c>
      <c r="E211" s="27"/>
      <c r="F211" s="27"/>
    </row>
    <row r="212" spans="1:6">
      <c r="A212" s="1">
        <v>20214</v>
      </c>
      <c r="B212" s="12" t="s">
        <v>286</v>
      </c>
      <c r="C212" s="12">
        <v>9</v>
      </c>
      <c r="D212" s="12">
        <v>150</v>
      </c>
      <c r="E212" s="27"/>
      <c r="F212" s="27"/>
    </row>
    <row r="213" spans="1:6">
      <c r="A213" s="1">
        <v>20222</v>
      </c>
      <c r="B213" s="12" t="s">
        <v>286</v>
      </c>
      <c r="C213" s="12">
        <v>2</v>
      </c>
      <c r="D213" s="12">
        <v>230</v>
      </c>
      <c r="E213" s="27"/>
      <c r="F213" s="27"/>
    </row>
    <row r="214" spans="1:6">
      <c r="A214" s="10">
        <v>20230</v>
      </c>
      <c r="B214" s="12" t="s">
        <v>286</v>
      </c>
      <c r="C214" s="12">
        <v>9</v>
      </c>
      <c r="D214" s="12">
        <v>200</v>
      </c>
      <c r="E214" s="27"/>
      <c r="F214" s="27"/>
    </row>
    <row r="215" spans="1:6">
      <c r="A215" s="1">
        <v>20246</v>
      </c>
      <c r="B215" s="12" t="s">
        <v>286</v>
      </c>
      <c r="C215" s="12">
        <v>2</v>
      </c>
      <c r="D215" s="12">
        <v>180</v>
      </c>
      <c r="E215" s="27"/>
      <c r="F215" s="27"/>
    </row>
    <row r="216" spans="1:6">
      <c r="A216" s="10">
        <v>20050</v>
      </c>
      <c r="B216" s="12" t="s">
        <v>287</v>
      </c>
      <c r="C216" s="12">
        <v>2</v>
      </c>
      <c r="D216" s="12">
        <v>20</v>
      </c>
      <c r="E216" s="27"/>
      <c r="F216" s="27"/>
    </row>
    <row r="217" spans="1:6">
      <c r="A217" s="1">
        <v>20051</v>
      </c>
      <c r="B217" s="12" t="s">
        <v>287</v>
      </c>
      <c r="C217" s="12">
        <v>2</v>
      </c>
      <c r="D217" s="12">
        <v>40</v>
      </c>
      <c r="E217" s="27"/>
      <c r="F217" s="27"/>
    </row>
    <row r="218" spans="1:6">
      <c r="A218" s="1">
        <v>20108</v>
      </c>
      <c r="B218" s="12" t="s">
        <v>287</v>
      </c>
      <c r="C218" s="12">
        <v>2</v>
      </c>
      <c r="D218" s="12">
        <v>20</v>
      </c>
      <c r="E218" s="27"/>
      <c r="F218" s="27"/>
    </row>
    <row r="219" spans="1:6">
      <c r="A219" s="1">
        <v>20109</v>
      </c>
      <c r="B219" s="12" t="s">
        <v>287</v>
      </c>
      <c r="C219" s="12">
        <v>2</v>
      </c>
      <c r="D219" s="12">
        <v>40</v>
      </c>
      <c r="E219" s="27"/>
      <c r="F219" s="27"/>
    </row>
    <row r="220" spans="1:6">
      <c r="A220" s="1">
        <v>20176</v>
      </c>
      <c r="B220" s="12" t="s">
        <v>287</v>
      </c>
      <c r="C220" s="12">
        <v>4</v>
      </c>
      <c r="D220" s="12">
        <v>20</v>
      </c>
      <c r="E220" s="27"/>
      <c r="F220" s="27"/>
    </row>
    <row r="221" spans="1:6">
      <c r="A221" s="10">
        <v>20177</v>
      </c>
      <c r="B221" s="12" t="s">
        <v>287</v>
      </c>
      <c r="C221" s="12">
        <v>4</v>
      </c>
      <c r="D221" s="12">
        <v>40</v>
      </c>
      <c r="E221" s="27"/>
      <c r="F221" s="27"/>
    </row>
    <row r="222" spans="1:6">
      <c r="A222" s="10">
        <v>20224</v>
      </c>
      <c r="B222" s="12" t="s">
        <v>287</v>
      </c>
      <c r="C222" s="12">
        <v>4</v>
      </c>
      <c r="D222" s="12">
        <v>20</v>
      </c>
      <c r="E222" s="27"/>
      <c r="F222" s="27"/>
    </row>
    <row r="223" spans="1:6">
      <c r="A223" s="1">
        <v>20225</v>
      </c>
      <c r="B223" s="12" t="s">
        <v>287</v>
      </c>
      <c r="C223" s="12">
        <v>7</v>
      </c>
      <c r="D223" s="12">
        <v>40</v>
      </c>
      <c r="E223" s="28"/>
      <c r="F223" s="28"/>
    </row>
  </sheetData>
  <pageMargins left="0.75" right="0.75" top="1" bottom="1" header="0.5" footer="0.5"/>
  <pageSetup paperSize="9" orientation="portrait" horizontalDpi="4294967292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03F08-42EA-4E78-A154-9086BF288BBE}">
  <sheetPr>
    <tabColor rgb="FFC00000"/>
  </sheetPr>
  <dimension ref="A1:I224"/>
  <sheetViews>
    <sheetView workbookViewId="0">
      <selection activeCell="E4" sqref="E4"/>
    </sheetView>
  </sheetViews>
  <sheetFormatPr defaultColWidth="10.33203125" defaultRowHeight="18"/>
  <cols>
    <col min="1" max="1" width="13.5" style="10" customWidth="1"/>
    <col min="2" max="2" width="11.9140625" style="10" bestFit="1" customWidth="1"/>
    <col min="3" max="3" width="8.6640625" style="10" bestFit="1" customWidth="1"/>
    <col min="4" max="4" width="8.9140625" style="10" customWidth="1"/>
    <col min="5" max="5" width="12.6640625" style="10" bestFit="1" customWidth="1"/>
    <col min="6" max="6" width="11.25" style="10" bestFit="1" customWidth="1"/>
    <col min="7" max="7" width="17.5" style="10" customWidth="1"/>
    <col min="8" max="9" width="18.6640625" style="1" customWidth="1"/>
    <col min="10" max="254" width="10.33203125" style="10"/>
    <col min="255" max="255" width="12.5" style="10" customWidth="1"/>
    <col min="256" max="256" width="5.6640625" style="10" customWidth="1"/>
    <col min="257" max="257" width="20.9140625" style="10" customWidth="1"/>
    <col min="258" max="258" width="12.25" style="10" customWidth="1"/>
    <col min="259" max="259" width="10.9140625" style="10" customWidth="1"/>
    <col min="260" max="261" width="10.33203125" style="10"/>
    <col min="262" max="262" width="12.25" style="10" customWidth="1"/>
    <col min="263" max="263" width="17.5" style="10" customWidth="1"/>
    <col min="264" max="510" width="10.33203125" style="10"/>
    <col min="511" max="511" width="12.5" style="10" customWidth="1"/>
    <col min="512" max="512" width="5.6640625" style="10" customWidth="1"/>
    <col min="513" max="513" width="20.9140625" style="10" customWidth="1"/>
    <col min="514" max="514" width="12.25" style="10" customWidth="1"/>
    <col min="515" max="515" width="10.9140625" style="10" customWidth="1"/>
    <col min="516" max="517" width="10.33203125" style="10"/>
    <col min="518" max="518" width="12.25" style="10" customWidth="1"/>
    <col min="519" max="519" width="17.5" style="10" customWidth="1"/>
    <col min="520" max="766" width="10.33203125" style="10"/>
    <col min="767" max="767" width="12.5" style="10" customWidth="1"/>
    <col min="768" max="768" width="5.6640625" style="10" customWidth="1"/>
    <col min="769" max="769" width="20.9140625" style="10" customWidth="1"/>
    <col min="770" max="770" width="12.25" style="10" customWidth="1"/>
    <col min="771" max="771" width="10.9140625" style="10" customWidth="1"/>
    <col min="772" max="773" width="10.33203125" style="10"/>
    <col min="774" max="774" width="12.25" style="10" customWidth="1"/>
    <col min="775" max="775" width="17.5" style="10" customWidth="1"/>
    <col min="776" max="1022" width="10.33203125" style="10"/>
    <col min="1023" max="1023" width="12.5" style="10" customWidth="1"/>
    <col min="1024" max="1024" width="5.6640625" style="10" customWidth="1"/>
    <col min="1025" max="1025" width="20.9140625" style="10" customWidth="1"/>
    <col min="1026" max="1026" width="12.25" style="10" customWidth="1"/>
    <col min="1027" max="1027" width="10.9140625" style="10" customWidth="1"/>
    <col min="1028" max="1029" width="10.33203125" style="10"/>
    <col min="1030" max="1030" width="12.25" style="10" customWidth="1"/>
    <col min="1031" max="1031" width="17.5" style="10" customWidth="1"/>
    <col min="1032" max="1278" width="10.33203125" style="10"/>
    <col min="1279" max="1279" width="12.5" style="10" customWidth="1"/>
    <col min="1280" max="1280" width="5.6640625" style="10" customWidth="1"/>
    <col min="1281" max="1281" width="20.9140625" style="10" customWidth="1"/>
    <col min="1282" max="1282" width="12.25" style="10" customWidth="1"/>
    <col min="1283" max="1283" width="10.9140625" style="10" customWidth="1"/>
    <col min="1284" max="1285" width="10.33203125" style="10"/>
    <col min="1286" max="1286" width="12.25" style="10" customWidth="1"/>
    <col min="1287" max="1287" width="17.5" style="10" customWidth="1"/>
    <col min="1288" max="1534" width="10.33203125" style="10"/>
    <col min="1535" max="1535" width="12.5" style="10" customWidth="1"/>
    <col min="1536" max="1536" width="5.6640625" style="10" customWidth="1"/>
    <col min="1537" max="1537" width="20.9140625" style="10" customWidth="1"/>
    <col min="1538" max="1538" width="12.25" style="10" customWidth="1"/>
    <col min="1539" max="1539" width="10.9140625" style="10" customWidth="1"/>
    <col min="1540" max="1541" width="10.33203125" style="10"/>
    <col min="1542" max="1542" width="12.25" style="10" customWidth="1"/>
    <col min="1543" max="1543" width="17.5" style="10" customWidth="1"/>
    <col min="1544" max="1790" width="10.33203125" style="10"/>
    <col min="1791" max="1791" width="12.5" style="10" customWidth="1"/>
    <col min="1792" max="1792" width="5.6640625" style="10" customWidth="1"/>
    <col min="1793" max="1793" width="20.9140625" style="10" customWidth="1"/>
    <col min="1794" max="1794" width="12.25" style="10" customWidth="1"/>
    <col min="1795" max="1795" width="10.9140625" style="10" customWidth="1"/>
    <col min="1796" max="1797" width="10.33203125" style="10"/>
    <col min="1798" max="1798" width="12.25" style="10" customWidth="1"/>
    <col min="1799" max="1799" width="17.5" style="10" customWidth="1"/>
    <col min="1800" max="2046" width="10.33203125" style="10"/>
    <col min="2047" max="2047" width="12.5" style="10" customWidth="1"/>
    <col min="2048" max="2048" width="5.6640625" style="10" customWidth="1"/>
    <col min="2049" max="2049" width="20.9140625" style="10" customWidth="1"/>
    <col min="2050" max="2050" width="12.25" style="10" customWidth="1"/>
    <col min="2051" max="2051" width="10.9140625" style="10" customWidth="1"/>
    <col min="2052" max="2053" width="10.33203125" style="10"/>
    <col min="2054" max="2054" width="12.25" style="10" customWidth="1"/>
    <col min="2055" max="2055" width="17.5" style="10" customWidth="1"/>
    <col min="2056" max="2302" width="10.33203125" style="10"/>
    <col min="2303" max="2303" width="12.5" style="10" customWidth="1"/>
    <col min="2304" max="2304" width="5.6640625" style="10" customWidth="1"/>
    <col min="2305" max="2305" width="20.9140625" style="10" customWidth="1"/>
    <col min="2306" max="2306" width="12.25" style="10" customWidth="1"/>
    <col min="2307" max="2307" width="10.9140625" style="10" customWidth="1"/>
    <col min="2308" max="2309" width="10.33203125" style="10"/>
    <col min="2310" max="2310" width="12.25" style="10" customWidth="1"/>
    <col min="2311" max="2311" width="17.5" style="10" customWidth="1"/>
    <col min="2312" max="2558" width="10.33203125" style="10"/>
    <col min="2559" max="2559" width="12.5" style="10" customWidth="1"/>
    <col min="2560" max="2560" width="5.6640625" style="10" customWidth="1"/>
    <col min="2561" max="2561" width="20.9140625" style="10" customWidth="1"/>
    <col min="2562" max="2562" width="12.25" style="10" customWidth="1"/>
    <col min="2563" max="2563" width="10.9140625" style="10" customWidth="1"/>
    <col min="2564" max="2565" width="10.33203125" style="10"/>
    <col min="2566" max="2566" width="12.25" style="10" customWidth="1"/>
    <col min="2567" max="2567" width="17.5" style="10" customWidth="1"/>
    <col min="2568" max="2814" width="10.33203125" style="10"/>
    <col min="2815" max="2815" width="12.5" style="10" customWidth="1"/>
    <col min="2816" max="2816" width="5.6640625" style="10" customWidth="1"/>
    <col min="2817" max="2817" width="20.9140625" style="10" customWidth="1"/>
    <col min="2818" max="2818" width="12.25" style="10" customWidth="1"/>
    <col min="2819" max="2819" width="10.9140625" style="10" customWidth="1"/>
    <col min="2820" max="2821" width="10.33203125" style="10"/>
    <col min="2822" max="2822" width="12.25" style="10" customWidth="1"/>
    <col min="2823" max="2823" width="17.5" style="10" customWidth="1"/>
    <col min="2824" max="3070" width="10.33203125" style="10"/>
    <col min="3071" max="3071" width="12.5" style="10" customWidth="1"/>
    <col min="3072" max="3072" width="5.6640625" style="10" customWidth="1"/>
    <col min="3073" max="3073" width="20.9140625" style="10" customWidth="1"/>
    <col min="3074" max="3074" width="12.25" style="10" customWidth="1"/>
    <col min="3075" max="3075" width="10.9140625" style="10" customWidth="1"/>
    <col min="3076" max="3077" width="10.33203125" style="10"/>
    <col min="3078" max="3078" width="12.25" style="10" customWidth="1"/>
    <col min="3079" max="3079" width="17.5" style="10" customWidth="1"/>
    <col min="3080" max="3326" width="10.33203125" style="10"/>
    <col min="3327" max="3327" width="12.5" style="10" customWidth="1"/>
    <col min="3328" max="3328" width="5.6640625" style="10" customWidth="1"/>
    <col min="3329" max="3329" width="20.9140625" style="10" customWidth="1"/>
    <col min="3330" max="3330" width="12.25" style="10" customWidth="1"/>
    <col min="3331" max="3331" width="10.9140625" style="10" customWidth="1"/>
    <col min="3332" max="3333" width="10.33203125" style="10"/>
    <col min="3334" max="3334" width="12.25" style="10" customWidth="1"/>
    <col min="3335" max="3335" width="17.5" style="10" customWidth="1"/>
    <col min="3336" max="3582" width="10.33203125" style="10"/>
    <col min="3583" max="3583" width="12.5" style="10" customWidth="1"/>
    <col min="3584" max="3584" width="5.6640625" style="10" customWidth="1"/>
    <col min="3585" max="3585" width="20.9140625" style="10" customWidth="1"/>
    <col min="3586" max="3586" width="12.25" style="10" customWidth="1"/>
    <col min="3587" max="3587" width="10.9140625" style="10" customWidth="1"/>
    <col min="3588" max="3589" width="10.33203125" style="10"/>
    <col min="3590" max="3590" width="12.25" style="10" customWidth="1"/>
    <col min="3591" max="3591" width="17.5" style="10" customWidth="1"/>
    <col min="3592" max="3838" width="10.33203125" style="10"/>
    <col min="3839" max="3839" width="12.5" style="10" customWidth="1"/>
    <col min="3840" max="3840" width="5.6640625" style="10" customWidth="1"/>
    <col min="3841" max="3841" width="20.9140625" style="10" customWidth="1"/>
    <col min="3842" max="3842" width="12.25" style="10" customWidth="1"/>
    <col min="3843" max="3843" width="10.9140625" style="10" customWidth="1"/>
    <col min="3844" max="3845" width="10.33203125" style="10"/>
    <col min="3846" max="3846" width="12.25" style="10" customWidth="1"/>
    <col min="3847" max="3847" width="17.5" style="10" customWidth="1"/>
    <col min="3848" max="4094" width="10.33203125" style="10"/>
    <col min="4095" max="4095" width="12.5" style="10" customWidth="1"/>
    <col min="4096" max="4096" width="5.6640625" style="10" customWidth="1"/>
    <col min="4097" max="4097" width="20.9140625" style="10" customWidth="1"/>
    <col min="4098" max="4098" width="12.25" style="10" customWidth="1"/>
    <col min="4099" max="4099" width="10.9140625" style="10" customWidth="1"/>
    <col min="4100" max="4101" width="10.33203125" style="10"/>
    <col min="4102" max="4102" width="12.25" style="10" customWidth="1"/>
    <col min="4103" max="4103" width="17.5" style="10" customWidth="1"/>
    <col min="4104" max="4350" width="10.33203125" style="10"/>
    <col min="4351" max="4351" width="12.5" style="10" customWidth="1"/>
    <col min="4352" max="4352" width="5.6640625" style="10" customWidth="1"/>
    <col min="4353" max="4353" width="20.9140625" style="10" customWidth="1"/>
    <col min="4354" max="4354" width="12.25" style="10" customWidth="1"/>
    <col min="4355" max="4355" width="10.9140625" style="10" customWidth="1"/>
    <col min="4356" max="4357" width="10.33203125" style="10"/>
    <col min="4358" max="4358" width="12.25" style="10" customWidth="1"/>
    <col min="4359" max="4359" width="17.5" style="10" customWidth="1"/>
    <col min="4360" max="4606" width="10.33203125" style="10"/>
    <col min="4607" max="4607" width="12.5" style="10" customWidth="1"/>
    <col min="4608" max="4608" width="5.6640625" style="10" customWidth="1"/>
    <col min="4609" max="4609" width="20.9140625" style="10" customWidth="1"/>
    <col min="4610" max="4610" width="12.25" style="10" customWidth="1"/>
    <col min="4611" max="4611" width="10.9140625" style="10" customWidth="1"/>
    <col min="4612" max="4613" width="10.33203125" style="10"/>
    <col min="4614" max="4614" width="12.25" style="10" customWidth="1"/>
    <col min="4615" max="4615" width="17.5" style="10" customWidth="1"/>
    <col min="4616" max="4862" width="10.33203125" style="10"/>
    <col min="4863" max="4863" width="12.5" style="10" customWidth="1"/>
    <col min="4864" max="4864" width="5.6640625" style="10" customWidth="1"/>
    <col min="4865" max="4865" width="20.9140625" style="10" customWidth="1"/>
    <col min="4866" max="4866" width="12.25" style="10" customWidth="1"/>
    <col min="4867" max="4867" width="10.9140625" style="10" customWidth="1"/>
    <col min="4868" max="4869" width="10.33203125" style="10"/>
    <col min="4870" max="4870" width="12.25" style="10" customWidth="1"/>
    <col min="4871" max="4871" width="17.5" style="10" customWidth="1"/>
    <col min="4872" max="5118" width="10.33203125" style="10"/>
    <col min="5119" max="5119" width="12.5" style="10" customWidth="1"/>
    <col min="5120" max="5120" width="5.6640625" style="10" customWidth="1"/>
    <col min="5121" max="5121" width="20.9140625" style="10" customWidth="1"/>
    <col min="5122" max="5122" width="12.25" style="10" customWidth="1"/>
    <col min="5123" max="5123" width="10.9140625" style="10" customWidth="1"/>
    <col min="5124" max="5125" width="10.33203125" style="10"/>
    <col min="5126" max="5126" width="12.25" style="10" customWidth="1"/>
    <col min="5127" max="5127" width="17.5" style="10" customWidth="1"/>
    <col min="5128" max="5374" width="10.33203125" style="10"/>
    <col min="5375" max="5375" width="12.5" style="10" customWidth="1"/>
    <col min="5376" max="5376" width="5.6640625" style="10" customWidth="1"/>
    <col min="5377" max="5377" width="20.9140625" style="10" customWidth="1"/>
    <col min="5378" max="5378" width="12.25" style="10" customWidth="1"/>
    <col min="5379" max="5379" width="10.9140625" style="10" customWidth="1"/>
    <col min="5380" max="5381" width="10.33203125" style="10"/>
    <col min="5382" max="5382" width="12.25" style="10" customWidth="1"/>
    <col min="5383" max="5383" width="17.5" style="10" customWidth="1"/>
    <col min="5384" max="5630" width="10.33203125" style="10"/>
    <col min="5631" max="5631" width="12.5" style="10" customWidth="1"/>
    <col min="5632" max="5632" width="5.6640625" style="10" customWidth="1"/>
    <col min="5633" max="5633" width="20.9140625" style="10" customWidth="1"/>
    <col min="5634" max="5634" width="12.25" style="10" customWidth="1"/>
    <col min="5635" max="5635" width="10.9140625" style="10" customWidth="1"/>
    <col min="5636" max="5637" width="10.33203125" style="10"/>
    <col min="5638" max="5638" width="12.25" style="10" customWidth="1"/>
    <col min="5639" max="5639" width="17.5" style="10" customWidth="1"/>
    <col min="5640" max="5886" width="10.33203125" style="10"/>
    <col min="5887" max="5887" width="12.5" style="10" customWidth="1"/>
    <col min="5888" max="5888" width="5.6640625" style="10" customWidth="1"/>
    <col min="5889" max="5889" width="20.9140625" style="10" customWidth="1"/>
    <col min="5890" max="5890" width="12.25" style="10" customWidth="1"/>
    <col min="5891" max="5891" width="10.9140625" style="10" customWidth="1"/>
    <col min="5892" max="5893" width="10.33203125" style="10"/>
    <col min="5894" max="5894" width="12.25" style="10" customWidth="1"/>
    <col min="5895" max="5895" width="17.5" style="10" customWidth="1"/>
    <col min="5896" max="6142" width="10.33203125" style="10"/>
    <col min="6143" max="6143" width="12.5" style="10" customWidth="1"/>
    <col min="6144" max="6144" width="5.6640625" style="10" customWidth="1"/>
    <col min="6145" max="6145" width="20.9140625" style="10" customWidth="1"/>
    <col min="6146" max="6146" width="12.25" style="10" customWidth="1"/>
    <col min="6147" max="6147" width="10.9140625" style="10" customWidth="1"/>
    <col min="6148" max="6149" width="10.33203125" style="10"/>
    <col min="6150" max="6150" width="12.25" style="10" customWidth="1"/>
    <col min="6151" max="6151" width="17.5" style="10" customWidth="1"/>
    <col min="6152" max="6398" width="10.33203125" style="10"/>
    <col min="6399" max="6399" width="12.5" style="10" customWidth="1"/>
    <col min="6400" max="6400" width="5.6640625" style="10" customWidth="1"/>
    <col min="6401" max="6401" width="20.9140625" style="10" customWidth="1"/>
    <col min="6402" max="6402" width="12.25" style="10" customWidth="1"/>
    <col min="6403" max="6403" width="10.9140625" style="10" customWidth="1"/>
    <col min="6404" max="6405" width="10.33203125" style="10"/>
    <col min="6406" max="6406" width="12.25" style="10" customWidth="1"/>
    <col min="6407" max="6407" width="17.5" style="10" customWidth="1"/>
    <col min="6408" max="6654" width="10.33203125" style="10"/>
    <col min="6655" max="6655" width="12.5" style="10" customWidth="1"/>
    <col min="6656" max="6656" width="5.6640625" style="10" customWidth="1"/>
    <col min="6657" max="6657" width="20.9140625" style="10" customWidth="1"/>
    <col min="6658" max="6658" width="12.25" style="10" customWidth="1"/>
    <col min="6659" max="6659" width="10.9140625" style="10" customWidth="1"/>
    <col min="6660" max="6661" width="10.33203125" style="10"/>
    <col min="6662" max="6662" width="12.25" style="10" customWidth="1"/>
    <col min="6663" max="6663" width="17.5" style="10" customWidth="1"/>
    <col min="6664" max="6910" width="10.33203125" style="10"/>
    <col min="6911" max="6911" width="12.5" style="10" customWidth="1"/>
    <col min="6912" max="6912" width="5.6640625" style="10" customWidth="1"/>
    <col min="6913" max="6913" width="20.9140625" style="10" customWidth="1"/>
    <col min="6914" max="6914" width="12.25" style="10" customWidth="1"/>
    <col min="6915" max="6915" width="10.9140625" style="10" customWidth="1"/>
    <col min="6916" max="6917" width="10.33203125" style="10"/>
    <col min="6918" max="6918" width="12.25" style="10" customWidth="1"/>
    <col min="6919" max="6919" width="17.5" style="10" customWidth="1"/>
    <col min="6920" max="7166" width="10.33203125" style="10"/>
    <col min="7167" max="7167" width="12.5" style="10" customWidth="1"/>
    <col min="7168" max="7168" width="5.6640625" style="10" customWidth="1"/>
    <col min="7169" max="7169" width="20.9140625" style="10" customWidth="1"/>
    <col min="7170" max="7170" width="12.25" style="10" customWidth="1"/>
    <col min="7171" max="7171" width="10.9140625" style="10" customWidth="1"/>
    <col min="7172" max="7173" width="10.33203125" style="10"/>
    <col min="7174" max="7174" width="12.25" style="10" customWidth="1"/>
    <col min="7175" max="7175" width="17.5" style="10" customWidth="1"/>
    <col min="7176" max="7422" width="10.33203125" style="10"/>
    <col min="7423" max="7423" width="12.5" style="10" customWidth="1"/>
    <col min="7424" max="7424" width="5.6640625" style="10" customWidth="1"/>
    <col min="7425" max="7425" width="20.9140625" style="10" customWidth="1"/>
    <col min="7426" max="7426" width="12.25" style="10" customWidth="1"/>
    <col min="7427" max="7427" width="10.9140625" style="10" customWidth="1"/>
    <col min="7428" max="7429" width="10.33203125" style="10"/>
    <col min="7430" max="7430" width="12.25" style="10" customWidth="1"/>
    <col min="7431" max="7431" width="17.5" style="10" customWidth="1"/>
    <col min="7432" max="7678" width="10.33203125" style="10"/>
    <col min="7679" max="7679" width="12.5" style="10" customWidth="1"/>
    <col min="7680" max="7680" width="5.6640625" style="10" customWidth="1"/>
    <col min="7681" max="7681" width="20.9140625" style="10" customWidth="1"/>
    <col min="7682" max="7682" width="12.25" style="10" customWidth="1"/>
    <col min="7683" max="7683" width="10.9140625" style="10" customWidth="1"/>
    <col min="7684" max="7685" width="10.33203125" style="10"/>
    <col min="7686" max="7686" width="12.25" style="10" customWidth="1"/>
    <col min="7687" max="7687" width="17.5" style="10" customWidth="1"/>
    <col min="7688" max="7934" width="10.33203125" style="10"/>
    <col min="7935" max="7935" width="12.5" style="10" customWidth="1"/>
    <col min="7936" max="7936" width="5.6640625" style="10" customWidth="1"/>
    <col min="7937" max="7937" width="20.9140625" style="10" customWidth="1"/>
    <col min="7938" max="7938" width="12.25" style="10" customWidth="1"/>
    <col min="7939" max="7939" width="10.9140625" style="10" customWidth="1"/>
    <col min="7940" max="7941" width="10.33203125" style="10"/>
    <col min="7942" max="7942" width="12.25" style="10" customWidth="1"/>
    <col min="7943" max="7943" width="17.5" style="10" customWidth="1"/>
    <col min="7944" max="8190" width="10.33203125" style="10"/>
    <col min="8191" max="8191" width="12.5" style="10" customWidth="1"/>
    <col min="8192" max="8192" width="5.6640625" style="10" customWidth="1"/>
    <col min="8193" max="8193" width="20.9140625" style="10" customWidth="1"/>
    <col min="8194" max="8194" width="12.25" style="10" customWidth="1"/>
    <col min="8195" max="8195" width="10.9140625" style="10" customWidth="1"/>
    <col min="8196" max="8197" width="10.33203125" style="10"/>
    <col min="8198" max="8198" width="12.25" style="10" customWidth="1"/>
    <col min="8199" max="8199" width="17.5" style="10" customWidth="1"/>
    <col min="8200" max="8446" width="10.33203125" style="10"/>
    <col min="8447" max="8447" width="12.5" style="10" customWidth="1"/>
    <col min="8448" max="8448" width="5.6640625" style="10" customWidth="1"/>
    <col min="8449" max="8449" width="20.9140625" style="10" customWidth="1"/>
    <col min="8450" max="8450" width="12.25" style="10" customWidth="1"/>
    <col min="8451" max="8451" width="10.9140625" style="10" customWidth="1"/>
    <col min="8452" max="8453" width="10.33203125" style="10"/>
    <col min="8454" max="8454" width="12.25" style="10" customWidth="1"/>
    <col min="8455" max="8455" width="17.5" style="10" customWidth="1"/>
    <col min="8456" max="8702" width="10.33203125" style="10"/>
    <col min="8703" max="8703" width="12.5" style="10" customWidth="1"/>
    <col min="8704" max="8704" width="5.6640625" style="10" customWidth="1"/>
    <col min="8705" max="8705" width="20.9140625" style="10" customWidth="1"/>
    <col min="8706" max="8706" width="12.25" style="10" customWidth="1"/>
    <col min="8707" max="8707" width="10.9140625" style="10" customWidth="1"/>
    <col min="8708" max="8709" width="10.33203125" style="10"/>
    <col min="8710" max="8710" width="12.25" style="10" customWidth="1"/>
    <col min="8711" max="8711" width="17.5" style="10" customWidth="1"/>
    <col min="8712" max="8958" width="10.33203125" style="10"/>
    <col min="8959" max="8959" width="12.5" style="10" customWidth="1"/>
    <col min="8960" max="8960" width="5.6640625" style="10" customWidth="1"/>
    <col min="8961" max="8961" width="20.9140625" style="10" customWidth="1"/>
    <col min="8962" max="8962" width="12.25" style="10" customWidth="1"/>
    <col min="8963" max="8963" width="10.9140625" style="10" customWidth="1"/>
    <col min="8964" max="8965" width="10.33203125" style="10"/>
    <col min="8966" max="8966" width="12.25" style="10" customWidth="1"/>
    <col min="8967" max="8967" width="17.5" style="10" customWidth="1"/>
    <col min="8968" max="9214" width="10.33203125" style="10"/>
    <col min="9215" max="9215" width="12.5" style="10" customWidth="1"/>
    <col min="9216" max="9216" width="5.6640625" style="10" customWidth="1"/>
    <col min="9217" max="9217" width="20.9140625" style="10" customWidth="1"/>
    <col min="9218" max="9218" width="12.25" style="10" customWidth="1"/>
    <col min="9219" max="9219" width="10.9140625" style="10" customWidth="1"/>
    <col min="9220" max="9221" width="10.33203125" style="10"/>
    <col min="9222" max="9222" width="12.25" style="10" customWidth="1"/>
    <col min="9223" max="9223" width="17.5" style="10" customWidth="1"/>
    <col min="9224" max="9470" width="10.33203125" style="10"/>
    <col min="9471" max="9471" width="12.5" style="10" customWidth="1"/>
    <col min="9472" max="9472" width="5.6640625" style="10" customWidth="1"/>
    <col min="9473" max="9473" width="20.9140625" style="10" customWidth="1"/>
    <col min="9474" max="9474" width="12.25" style="10" customWidth="1"/>
    <col min="9475" max="9475" width="10.9140625" style="10" customWidth="1"/>
    <col min="9476" max="9477" width="10.33203125" style="10"/>
    <col min="9478" max="9478" width="12.25" style="10" customWidth="1"/>
    <col min="9479" max="9479" width="17.5" style="10" customWidth="1"/>
    <col min="9480" max="9726" width="10.33203125" style="10"/>
    <col min="9727" max="9727" width="12.5" style="10" customWidth="1"/>
    <col min="9728" max="9728" width="5.6640625" style="10" customWidth="1"/>
    <col min="9729" max="9729" width="20.9140625" style="10" customWidth="1"/>
    <col min="9730" max="9730" width="12.25" style="10" customWidth="1"/>
    <col min="9731" max="9731" width="10.9140625" style="10" customWidth="1"/>
    <col min="9732" max="9733" width="10.33203125" style="10"/>
    <col min="9734" max="9734" width="12.25" style="10" customWidth="1"/>
    <col min="9735" max="9735" width="17.5" style="10" customWidth="1"/>
    <col min="9736" max="9982" width="10.33203125" style="10"/>
    <col min="9983" max="9983" width="12.5" style="10" customWidth="1"/>
    <col min="9984" max="9984" width="5.6640625" style="10" customWidth="1"/>
    <col min="9985" max="9985" width="20.9140625" style="10" customWidth="1"/>
    <col min="9986" max="9986" width="12.25" style="10" customWidth="1"/>
    <col min="9987" max="9987" width="10.9140625" style="10" customWidth="1"/>
    <col min="9988" max="9989" width="10.33203125" style="10"/>
    <col min="9990" max="9990" width="12.25" style="10" customWidth="1"/>
    <col min="9991" max="9991" width="17.5" style="10" customWidth="1"/>
    <col min="9992" max="10238" width="10.33203125" style="10"/>
    <col min="10239" max="10239" width="12.5" style="10" customWidth="1"/>
    <col min="10240" max="10240" width="5.6640625" style="10" customWidth="1"/>
    <col min="10241" max="10241" width="20.9140625" style="10" customWidth="1"/>
    <col min="10242" max="10242" width="12.25" style="10" customWidth="1"/>
    <col min="10243" max="10243" width="10.9140625" style="10" customWidth="1"/>
    <col min="10244" max="10245" width="10.33203125" style="10"/>
    <col min="10246" max="10246" width="12.25" style="10" customWidth="1"/>
    <col min="10247" max="10247" width="17.5" style="10" customWidth="1"/>
    <col min="10248" max="10494" width="10.33203125" style="10"/>
    <col min="10495" max="10495" width="12.5" style="10" customWidth="1"/>
    <col min="10496" max="10496" width="5.6640625" style="10" customWidth="1"/>
    <col min="10497" max="10497" width="20.9140625" style="10" customWidth="1"/>
    <col min="10498" max="10498" width="12.25" style="10" customWidth="1"/>
    <col min="10499" max="10499" width="10.9140625" style="10" customWidth="1"/>
    <col min="10500" max="10501" width="10.33203125" style="10"/>
    <col min="10502" max="10502" width="12.25" style="10" customWidth="1"/>
    <col min="10503" max="10503" width="17.5" style="10" customWidth="1"/>
    <col min="10504" max="10750" width="10.33203125" style="10"/>
    <col min="10751" max="10751" width="12.5" style="10" customWidth="1"/>
    <col min="10752" max="10752" width="5.6640625" style="10" customWidth="1"/>
    <col min="10753" max="10753" width="20.9140625" style="10" customWidth="1"/>
    <col min="10754" max="10754" width="12.25" style="10" customWidth="1"/>
    <col min="10755" max="10755" width="10.9140625" style="10" customWidth="1"/>
    <col min="10756" max="10757" width="10.33203125" style="10"/>
    <col min="10758" max="10758" width="12.25" style="10" customWidth="1"/>
    <col min="10759" max="10759" width="17.5" style="10" customWidth="1"/>
    <col min="10760" max="11006" width="10.33203125" style="10"/>
    <col min="11007" max="11007" width="12.5" style="10" customWidth="1"/>
    <col min="11008" max="11008" width="5.6640625" style="10" customWidth="1"/>
    <col min="11009" max="11009" width="20.9140625" style="10" customWidth="1"/>
    <col min="11010" max="11010" width="12.25" style="10" customWidth="1"/>
    <col min="11011" max="11011" width="10.9140625" style="10" customWidth="1"/>
    <col min="11012" max="11013" width="10.33203125" style="10"/>
    <col min="11014" max="11014" width="12.25" style="10" customWidth="1"/>
    <col min="11015" max="11015" width="17.5" style="10" customWidth="1"/>
    <col min="11016" max="11262" width="10.33203125" style="10"/>
    <col min="11263" max="11263" width="12.5" style="10" customWidth="1"/>
    <col min="11264" max="11264" width="5.6640625" style="10" customWidth="1"/>
    <col min="11265" max="11265" width="20.9140625" style="10" customWidth="1"/>
    <col min="11266" max="11266" width="12.25" style="10" customWidth="1"/>
    <col min="11267" max="11267" width="10.9140625" style="10" customWidth="1"/>
    <col min="11268" max="11269" width="10.33203125" style="10"/>
    <col min="11270" max="11270" width="12.25" style="10" customWidth="1"/>
    <col min="11271" max="11271" width="17.5" style="10" customWidth="1"/>
    <col min="11272" max="11518" width="10.33203125" style="10"/>
    <col min="11519" max="11519" width="12.5" style="10" customWidth="1"/>
    <col min="11520" max="11520" width="5.6640625" style="10" customWidth="1"/>
    <col min="11521" max="11521" width="20.9140625" style="10" customWidth="1"/>
    <col min="11522" max="11522" width="12.25" style="10" customWidth="1"/>
    <col min="11523" max="11523" width="10.9140625" style="10" customWidth="1"/>
    <col min="11524" max="11525" width="10.33203125" style="10"/>
    <col min="11526" max="11526" width="12.25" style="10" customWidth="1"/>
    <col min="11527" max="11527" width="17.5" style="10" customWidth="1"/>
    <col min="11528" max="11774" width="10.33203125" style="10"/>
    <col min="11775" max="11775" width="12.5" style="10" customWidth="1"/>
    <col min="11776" max="11776" width="5.6640625" style="10" customWidth="1"/>
    <col min="11777" max="11777" width="20.9140625" style="10" customWidth="1"/>
    <col min="11778" max="11778" width="12.25" style="10" customWidth="1"/>
    <col min="11779" max="11779" width="10.9140625" style="10" customWidth="1"/>
    <col min="11780" max="11781" width="10.33203125" style="10"/>
    <col min="11782" max="11782" width="12.25" style="10" customWidth="1"/>
    <col min="11783" max="11783" width="17.5" style="10" customWidth="1"/>
    <col min="11784" max="12030" width="10.33203125" style="10"/>
    <col min="12031" max="12031" width="12.5" style="10" customWidth="1"/>
    <col min="12032" max="12032" width="5.6640625" style="10" customWidth="1"/>
    <col min="12033" max="12033" width="20.9140625" style="10" customWidth="1"/>
    <col min="12034" max="12034" width="12.25" style="10" customWidth="1"/>
    <col min="12035" max="12035" width="10.9140625" style="10" customWidth="1"/>
    <col min="12036" max="12037" width="10.33203125" style="10"/>
    <col min="12038" max="12038" width="12.25" style="10" customWidth="1"/>
    <col min="12039" max="12039" width="17.5" style="10" customWidth="1"/>
    <col min="12040" max="12286" width="10.33203125" style="10"/>
    <col min="12287" max="12287" width="12.5" style="10" customWidth="1"/>
    <col min="12288" max="12288" width="5.6640625" style="10" customWidth="1"/>
    <col min="12289" max="12289" width="20.9140625" style="10" customWidth="1"/>
    <col min="12290" max="12290" width="12.25" style="10" customWidth="1"/>
    <col min="12291" max="12291" width="10.9140625" style="10" customWidth="1"/>
    <col min="12292" max="12293" width="10.33203125" style="10"/>
    <col min="12294" max="12294" width="12.25" style="10" customWidth="1"/>
    <col min="12295" max="12295" width="17.5" style="10" customWidth="1"/>
    <col min="12296" max="12542" width="10.33203125" style="10"/>
    <col min="12543" max="12543" width="12.5" style="10" customWidth="1"/>
    <col min="12544" max="12544" width="5.6640625" style="10" customWidth="1"/>
    <col min="12545" max="12545" width="20.9140625" style="10" customWidth="1"/>
    <col min="12546" max="12546" width="12.25" style="10" customWidth="1"/>
    <col min="12547" max="12547" width="10.9140625" style="10" customWidth="1"/>
    <col min="12548" max="12549" width="10.33203125" style="10"/>
    <col min="12550" max="12550" width="12.25" style="10" customWidth="1"/>
    <col min="12551" max="12551" width="17.5" style="10" customWidth="1"/>
    <col min="12552" max="12798" width="10.33203125" style="10"/>
    <col min="12799" max="12799" width="12.5" style="10" customWidth="1"/>
    <col min="12800" max="12800" width="5.6640625" style="10" customWidth="1"/>
    <col min="12801" max="12801" width="20.9140625" style="10" customWidth="1"/>
    <col min="12802" max="12802" width="12.25" style="10" customWidth="1"/>
    <col min="12803" max="12803" width="10.9140625" style="10" customWidth="1"/>
    <col min="12804" max="12805" width="10.33203125" style="10"/>
    <col min="12806" max="12806" width="12.25" style="10" customWidth="1"/>
    <col min="12807" max="12807" width="17.5" style="10" customWidth="1"/>
    <col min="12808" max="13054" width="10.33203125" style="10"/>
    <col min="13055" max="13055" width="12.5" style="10" customWidth="1"/>
    <col min="13056" max="13056" width="5.6640625" style="10" customWidth="1"/>
    <col min="13057" max="13057" width="20.9140625" style="10" customWidth="1"/>
    <col min="13058" max="13058" width="12.25" style="10" customWidth="1"/>
    <col min="13059" max="13059" width="10.9140625" style="10" customWidth="1"/>
    <col min="13060" max="13061" width="10.33203125" style="10"/>
    <col min="13062" max="13062" width="12.25" style="10" customWidth="1"/>
    <col min="13063" max="13063" width="17.5" style="10" customWidth="1"/>
    <col min="13064" max="13310" width="10.33203125" style="10"/>
    <col min="13311" max="13311" width="12.5" style="10" customWidth="1"/>
    <col min="13312" max="13312" width="5.6640625" style="10" customWidth="1"/>
    <col min="13313" max="13313" width="20.9140625" style="10" customWidth="1"/>
    <col min="13314" max="13314" width="12.25" style="10" customWidth="1"/>
    <col min="13315" max="13315" width="10.9140625" style="10" customWidth="1"/>
    <col min="13316" max="13317" width="10.33203125" style="10"/>
    <col min="13318" max="13318" width="12.25" style="10" customWidth="1"/>
    <col min="13319" max="13319" width="17.5" style="10" customWidth="1"/>
    <col min="13320" max="13566" width="10.33203125" style="10"/>
    <col min="13567" max="13567" width="12.5" style="10" customWidth="1"/>
    <col min="13568" max="13568" width="5.6640625" style="10" customWidth="1"/>
    <col min="13569" max="13569" width="20.9140625" style="10" customWidth="1"/>
    <col min="13570" max="13570" width="12.25" style="10" customWidth="1"/>
    <col min="13571" max="13571" width="10.9140625" style="10" customWidth="1"/>
    <col min="13572" max="13573" width="10.33203125" style="10"/>
    <col min="13574" max="13574" width="12.25" style="10" customWidth="1"/>
    <col min="13575" max="13575" width="17.5" style="10" customWidth="1"/>
    <col min="13576" max="13822" width="10.33203125" style="10"/>
    <col min="13823" max="13823" width="12.5" style="10" customWidth="1"/>
    <col min="13824" max="13824" width="5.6640625" style="10" customWidth="1"/>
    <col min="13825" max="13825" width="20.9140625" style="10" customWidth="1"/>
    <col min="13826" max="13826" width="12.25" style="10" customWidth="1"/>
    <col min="13827" max="13827" width="10.9140625" style="10" customWidth="1"/>
    <col min="13828" max="13829" width="10.33203125" style="10"/>
    <col min="13830" max="13830" width="12.25" style="10" customWidth="1"/>
    <col min="13831" max="13831" width="17.5" style="10" customWidth="1"/>
    <col min="13832" max="14078" width="10.33203125" style="10"/>
    <col min="14079" max="14079" width="12.5" style="10" customWidth="1"/>
    <col min="14080" max="14080" width="5.6640625" style="10" customWidth="1"/>
    <col min="14081" max="14081" width="20.9140625" style="10" customWidth="1"/>
    <col min="14082" max="14082" width="12.25" style="10" customWidth="1"/>
    <col min="14083" max="14083" width="10.9140625" style="10" customWidth="1"/>
    <col min="14084" max="14085" width="10.33203125" style="10"/>
    <col min="14086" max="14086" width="12.25" style="10" customWidth="1"/>
    <col min="14087" max="14087" width="17.5" style="10" customWidth="1"/>
    <col min="14088" max="14334" width="10.33203125" style="10"/>
    <col min="14335" max="14335" width="12.5" style="10" customWidth="1"/>
    <col min="14336" max="14336" width="5.6640625" style="10" customWidth="1"/>
    <col min="14337" max="14337" width="20.9140625" style="10" customWidth="1"/>
    <col min="14338" max="14338" width="12.25" style="10" customWidth="1"/>
    <col min="14339" max="14339" width="10.9140625" style="10" customWidth="1"/>
    <col min="14340" max="14341" width="10.33203125" style="10"/>
    <col min="14342" max="14342" width="12.25" style="10" customWidth="1"/>
    <col min="14343" max="14343" width="17.5" style="10" customWidth="1"/>
    <col min="14344" max="14590" width="10.33203125" style="10"/>
    <col min="14591" max="14591" width="12.5" style="10" customWidth="1"/>
    <col min="14592" max="14592" width="5.6640625" style="10" customWidth="1"/>
    <col min="14593" max="14593" width="20.9140625" style="10" customWidth="1"/>
    <col min="14594" max="14594" width="12.25" style="10" customWidth="1"/>
    <col min="14595" max="14595" width="10.9140625" style="10" customWidth="1"/>
    <col min="14596" max="14597" width="10.33203125" style="10"/>
    <col min="14598" max="14598" width="12.25" style="10" customWidth="1"/>
    <col min="14599" max="14599" width="17.5" style="10" customWidth="1"/>
    <col min="14600" max="14846" width="10.33203125" style="10"/>
    <col min="14847" max="14847" width="12.5" style="10" customWidth="1"/>
    <col min="14848" max="14848" width="5.6640625" style="10" customWidth="1"/>
    <col min="14849" max="14849" width="20.9140625" style="10" customWidth="1"/>
    <col min="14850" max="14850" width="12.25" style="10" customWidth="1"/>
    <col min="14851" max="14851" width="10.9140625" style="10" customWidth="1"/>
    <col min="14852" max="14853" width="10.33203125" style="10"/>
    <col min="14854" max="14854" width="12.25" style="10" customWidth="1"/>
    <col min="14855" max="14855" width="17.5" style="10" customWidth="1"/>
    <col min="14856" max="15102" width="10.33203125" style="10"/>
    <col min="15103" max="15103" width="12.5" style="10" customWidth="1"/>
    <col min="15104" max="15104" width="5.6640625" style="10" customWidth="1"/>
    <col min="15105" max="15105" width="20.9140625" style="10" customWidth="1"/>
    <col min="15106" max="15106" width="12.25" style="10" customWidth="1"/>
    <col min="15107" max="15107" width="10.9140625" style="10" customWidth="1"/>
    <col min="15108" max="15109" width="10.33203125" style="10"/>
    <col min="15110" max="15110" width="12.25" style="10" customWidth="1"/>
    <col min="15111" max="15111" width="17.5" style="10" customWidth="1"/>
    <col min="15112" max="15358" width="10.33203125" style="10"/>
    <col min="15359" max="15359" width="12.5" style="10" customWidth="1"/>
    <col min="15360" max="15360" width="5.6640625" style="10" customWidth="1"/>
    <col min="15361" max="15361" width="20.9140625" style="10" customWidth="1"/>
    <col min="15362" max="15362" width="12.25" style="10" customWidth="1"/>
    <col min="15363" max="15363" width="10.9140625" style="10" customWidth="1"/>
    <col min="15364" max="15365" width="10.33203125" style="10"/>
    <col min="15366" max="15366" width="12.25" style="10" customWidth="1"/>
    <col min="15367" max="15367" width="17.5" style="10" customWidth="1"/>
    <col min="15368" max="15614" width="10.33203125" style="10"/>
    <col min="15615" max="15615" width="12.5" style="10" customWidth="1"/>
    <col min="15616" max="15616" width="5.6640625" style="10" customWidth="1"/>
    <col min="15617" max="15617" width="20.9140625" style="10" customWidth="1"/>
    <col min="15618" max="15618" width="12.25" style="10" customWidth="1"/>
    <col min="15619" max="15619" width="10.9140625" style="10" customWidth="1"/>
    <col min="15620" max="15621" width="10.33203125" style="10"/>
    <col min="15622" max="15622" width="12.25" style="10" customWidth="1"/>
    <col min="15623" max="15623" width="17.5" style="10" customWidth="1"/>
    <col min="15624" max="15870" width="10.33203125" style="10"/>
    <col min="15871" max="15871" width="12.5" style="10" customWidth="1"/>
    <col min="15872" max="15872" width="5.6640625" style="10" customWidth="1"/>
    <col min="15873" max="15873" width="20.9140625" style="10" customWidth="1"/>
    <col min="15874" max="15874" width="12.25" style="10" customWidth="1"/>
    <col min="15875" max="15875" width="10.9140625" style="10" customWidth="1"/>
    <col min="15876" max="15877" width="10.33203125" style="10"/>
    <col min="15878" max="15878" width="12.25" style="10" customWidth="1"/>
    <col min="15879" max="15879" width="17.5" style="10" customWidth="1"/>
    <col min="15880" max="16126" width="10.33203125" style="10"/>
    <col min="16127" max="16127" width="12.5" style="10" customWidth="1"/>
    <col min="16128" max="16128" width="5.6640625" style="10" customWidth="1"/>
    <col min="16129" max="16129" width="20.9140625" style="10" customWidth="1"/>
    <col min="16130" max="16130" width="12.25" style="10" customWidth="1"/>
    <col min="16131" max="16131" width="10.9140625" style="10" customWidth="1"/>
    <col min="16132" max="16133" width="10.33203125" style="10"/>
    <col min="16134" max="16134" width="12.25" style="10" customWidth="1"/>
    <col min="16135" max="16135" width="17.5" style="10" customWidth="1"/>
    <col min="16136" max="16384" width="10.33203125" style="10"/>
  </cols>
  <sheetData>
    <row r="1" spans="1:6">
      <c r="A1" s="25" t="s">
        <v>263</v>
      </c>
      <c r="B1" s="26">
        <v>10.87</v>
      </c>
      <c r="C1" s="1"/>
    </row>
    <row r="2" spans="1:6">
      <c r="A2" s="1"/>
      <c r="B2" s="1"/>
      <c r="C2" s="1"/>
    </row>
    <row r="3" spans="1:6" s="11" customFormat="1" ht="36">
      <c r="A3" s="11" t="s">
        <v>264</v>
      </c>
      <c r="B3" s="11" t="s">
        <v>15</v>
      </c>
      <c r="C3" s="11" t="s">
        <v>288</v>
      </c>
      <c r="D3" s="11" t="s">
        <v>289</v>
      </c>
      <c r="E3" s="11" t="s">
        <v>291</v>
      </c>
      <c r="F3" s="11" t="s">
        <v>290</v>
      </c>
    </row>
    <row r="4" spans="1:6" s="1" customFormat="1">
      <c r="A4" s="1">
        <v>20030</v>
      </c>
      <c r="B4" s="1" t="s">
        <v>275</v>
      </c>
      <c r="C4" s="1">
        <v>2</v>
      </c>
      <c r="D4" s="1">
        <v>450</v>
      </c>
      <c r="E4" s="29">
        <f>Tabell4[[#This Row],[Sålda
enheter]]*Tabell4[[#This Row],[Pris/
enhet]]</f>
        <v>900</v>
      </c>
      <c r="F4" s="30">
        <f>Tabell4[[#This Row],[Försäljnings
pris]]/$B$1</f>
        <v>82.796688132474713</v>
      </c>
    </row>
    <row r="5" spans="1:6">
      <c r="A5" s="1">
        <v>20031</v>
      </c>
      <c r="B5" s="12" t="s">
        <v>277</v>
      </c>
      <c r="C5" s="12">
        <v>2</v>
      </c>
      <c r="D5" s="12">
        <v>85</v>
      </c>
      <c r="E5" s="29">
        <f>Tabell4[[#This Row],[Sålda
enheter]]*Tabell4[[#This Row],[Pris/
enhet]]</f>
        <v>170</v>
      </c>
      <c r="F5" s="30">
        <f>Tabell4[[#This Row],[Försäljnings
pris]]/$B$1</f>
        <v>15.639374425023</v>
      </c>
    </row>
    <row r="6" spans="1:6">
      <c r="A6" s="10">
        <v>20032</v>
      </c>
      <c r="B6" s="12" t="s">
        <v>273</v>
      </c>
      <c r="C6" s="12">
        <v>9</v>
      </c>
      <c r="D6" s="12">
        <v>150</v>
      </c>
      <c r="E6" s="29">
        <f>Tabell4[[#This Row],[Sålda
enheter]]*Tabell4[[#This Row],[Pris/
enhet]]</f>
        <v>1350</v>
      </c>
      <c r="F6" s="30">
        <f>Tabell4[[#This Row],[Försäljnings
pris]]/$B$1</f>
        <v>124.19503219871206</v>
      </c>
    </row>
    <row r="7" spans="1:6">
      <c r="A7" s="1">
        <v>20033</v>
      </c>
      <c r="B7" s="12" t="s">
        <v>276</v>
      </c>
      <c r="C7" s="12">
        <v>4</v>
      </c>
      <c r="D7" s="12">
        <v>40</v>
      </c>
      <c r="E7" s="29">
        <f>Tabell4[[#This Row],[Sålda
enheter]]*Tabell4[[#This Row],[Pris/
enhet]]</f>
        <v>160</v>
      </c>
      <c r="F7" s="30">
        <f>Tabell4[[#This Row],[Försäljnings
pris]]/$B$1</f>
        <v>14.719411223551059</v>
      </c>
    </row>
    <row r="8" spans="1:6">
      <c r="A8" s="1">
        <v>20034</v>
      </c>
      <c r="B8" s="12" t="s">
        <v>286</v>
      </c>
      <c r="C8" s="12">
        <v>2</v>
      </c>
      <c r="D8" s="12">
        <v>130</v>
      </c>
      <c r="E8" s="29">
        <f>Tabell4[[#This Row],[Sålda
enheter]]*Tabell4[[#This Row],[Pris/
enhet]]</f>
        <v>260</v>
      </c>
      <c r="F8" s="30">
        <f>Tabell4[[#This Row],[Försäljnings
pris]]/$B$1</f>
        <v>23.919043238270472</v>
      </c>
    </row>
    <row r="9" spans="1:6">
      <c r="A9" s="10">
        <v>20035</v>
      </c>
      <c r="B9" s="12" t="s">
        <v>274</v>
      </c>
      <c r="C9" s="12">
        <v>2</v>
      </c>
      <c r="D9" s="12">
        <v>250</v>
      </c>
      <c r="E9" s="29">
        <f>Tabell4[[#This Row],[Sålda
enheter]]*Tabell4[[#This Row],[Pris/
enhet]]</f>
        <v>500</v>
      </c>
      <c r="F9" s="30">
        <f>Tabell4[[#This Row],[Försäljnings
pris]]/$B$1</f>
        <v>45.998160073597056</v>
      </c>
    </row>
    <row r="10" spans="1:6">
      <c r="A10" s="1">
        <v>20036</v>
      </c>
      <c r="B10" s="12" t="s">
        <v>275</v>
      </c>
      <c r="C10" s="12">
        <v>2</v>
      </c>
      <c r="D10" s="12">
        <v>450</v>
      </c>
      <c r="E10" s="29">
        <f>Tabell4[[#This Row],[Sålda
enheter]]*Tabell4[[#This Row],[Pris/
enhet]]</f>
        <v>900</v>
      </c>
      <c r="F10" s="30">
        <f>Tabell4[[#This Row],[Försäljnings
pris]]/$B$1</f>
        <v>82.796688132474713</v>
      </c>
    </row>
    <row r="11" spans="1:6">
      <c r="A11" s="1">
        <v>20037</v>
      </c>
      <c r="B11" s="12" t="s">
        <v>277</v>
      </c>
      <c r="C11" s="12">
        <v>2</v>
      </c>
      <c r="D11" s="12">
        <v>95</v>
      </c>
      <c r="E11" s="29">
        <f>Tabell4[[#This Row],[Sålda
enheter]]*Tabell4[[#This Row],[Pris/
enhet]]</f>
        <v>190</v>
      </c>
      <c r="F11" s="30">
        <f>Tabell4[[#This Row],[Försäljnings
pris]]/$B$1</f>
        <v>17.479300827966881</v>
      </c>
    </row>
    <row r="12" spans="1:6">
      <c r="A12" s="10">
        <v>20038</v>
      </c>
      <c r="B12" s="12" t="s">
        <v>273</v>
      </c>
      <c r="C12" s="12">
        <v>2</v>
      </c>
      <c r="D12" s="12">
        <v>150</v>
      </c>
      <c r="E12" s="29">
        <f>Tabell4[[#This Row],[Sålda
enheter]]*Tabell4[[#This Row],[Pris/
enhet]]</f>
        <v>300</v>
      </c>
      <c r="F12" s="30">
        <f>Tabell4[[#This Row],[Försäljnings
pris]]/$B$1</f>
        <v>27.598896044158234</v>
      </c>
    </row>
    <row r="13" spans="1:6">
      <c r="A13" s="1">
        <v>20039</v>
      </c>
      <c r="B13" s="12" t="s">
        <v>276</v>
      </c>
      <c r="C13" s="12">
        <v>2</v>
      </c>
      <c r="D13" s="12">
        <v>25</v>
      </c>
      <c r="E13" s="29">
        <f>Tabell4[[#This Row],[Sålda
enheter]]*Tabell4[[#This Row],[Pris/
enhet]]</f>
        <v>50</v>
      </c>
      <c r="F13" s="30">
        <f>Tabell4[[#This Row],[Försäljnings
pris]]/$B$1</f>
        <v>4.5998160073597063</v>
      </c>
    </row>
    <row r="14" spans="1:6">
      <c r="A14" s="1">
        <v>20040</v>
      </c>
      <c r="B14" s="12" t="s">
        <v>286</v>
      </c>
      <c r="C14" s="12">
        <v>2</v>
      </c>
      <c r="D14" s="12">
        <v>150</v>
      </c>
      <c r="E14" s="29">
        <f>Tabell4[[#This Row],[Sålda
enheter]]*Tabell4[[#This Row],[Pris/
enhet]]</f>
        <v>300</v>
      </c>
      <c r="F14" s="30">
        <f>Tabell4[[#This Row],[Försäljnings
pris]]/$B$1</f>
        <v>27.598896044158234</v>
      </c>
    </row>
    <row r="15" spans="1:6">
      <c r="A15" s="10">
        <v>20041</v>
      </c>
      <c r="B15" s="12" t="s">
        <v>274</v>
      </c>
      <c r="C15" s="12">
        <v>2</v>
      </c>
      <c r="D15" s="12">
        <v>350</v>
      </c>
      <c r="E15" s="29">
        <f>Tabell4[[#This Row],[Sålda
enheter]]*Tabell4[[#This Row],[Pris/
enhet]]</f>
        <v>700</v>
      </c>
      <c r="F15" s="30">
        <f>Tabell4[[#This Row],[Försäljnings
pris]]/$B$1</f>
        <v>64.397424103035888</v>
      </c>
    </row>
    <row r="16" spans="1:6">
      <c r="A16" s="1">
        <v>20042</v>
      </c>
      <c r="B16" s="12" t="s">
        <v>280</v>
      </c>
      <c r="C16" s="12">
        <v>2</v>
      </c>
      <c r="D16" s="12">
        <v>60</v>
      </c>
      <c r="E16" s="29">
        <f>Tabell4[[#This Row],[Sålda
enheter]]*Tabell4[[#This Row],[Pris/
enhet]]</f>
        <v>120</v>
      </c>
      <c r="F16" s="30">
        <f>Tabell4[[#This Row],[Försäljnings
pris]]/$B$1</f>
        <v>11.039558417663294</v>
      </c>
    </row>
    <row r="17" spans="1:6">
      <c r="A17" s="1">
        <v>20043</v>
      </c>
      <c r="B17" s="12" t="s">
        <v>271</v>
      </c>
      <c r="C17" s="12">
        <v>2</v>
      </c>
      <c r="D17" s="12">
        <v>440</v>
      </c>
      <c r="E17" s="29">
        <f>Tabell4[[#This Row],[Sålda
enheter]]*Tabell4[[#This Row],[Pris/
enhet]]</f>
        <v>880</v>
      </c>
      <c r="F17" s="30">
        <f>Tabell4[[#This Row],[Försäljnings
pris]]/$B$1</f>
        <v>80.956761729530825</v>
      </c>
    </row>
    <row r="18" spans="1:6">
      <c r="A18" s="10">
        <v>20044</v>
      </c>
      <c r="B18" s="12" t="s">
        <v>275</v>
      </c>
      <c r="C18" s="12">
        <v>9</v>
      </c>
      <c r="D18" s="12">
        <v>400</v>
      </c>
      <c r="E18" s="29">
        <f>Tabell4[[#This Row],[Sålda
enheter]]*Tabell4[[#This Row],[Pris/
enhet]]</f>
        <v>3600</v>
      </c>
      <c r="F18" s="30">
        <f>Tabell4[[#This Row],[Försäljnings
pris]]/$B$1</f>
        <v>331.18675252989885</v>
      </c>
    </row>
    <row r="19" spans="1:6">
      <c r="A19" s="1">
        <v>20045</v>
      </c>
      <c r="B19" s="12" t="s">
        <v>277</v>
      </c>
      <c r="C19" s="12">
        <v>3</v>
      </c>
      <c r="D19" s="12">
        <v>85</v>
      </c>
      <c r="E19" s="29">
        <f>Tabell4[[#This Row],[Sålda
enheter]]*Tabell4[[#This Row],[Pris/
enhet]]</f>
        <v>255</v>
      </c>
      <c r="F19" s="30">
        <f>Tabell4[[#This Row],[Försäljnings
pris]]/$B$1</f>
        <v>23.4590616375345</v>
      </c>
    </row>
    <row r="20" spans="1:6">
      <c r="A20" s="1">
        <v>20046</v>
      </c>
      <c r="B20" s="12" t="s">
        <v>273</v>
      </c>
      <c r="C20" s="12">
        <v>2</v>
      </c>
      <c r="D20" s="12">
        <v>300</v>
      </c>
      <c r="E20" s="29">
        <f>Tabell4[[#This Row],[Sålda
enheter]]*Tabell4[[#This Row],[Pris/
enhet]]</f>
        <v>600</v>
      </c>
      <c r="F20" s="30">
        <f>Tabell4[[#This Row],[Försäljnings
pris]]/$B$1</f>
        <v>55.197792088316469</v>
      </c>
    </row>
    <row r="21" spans="1:6">
      <c r="A21" s="10">
        <v>20047</v>
      </c>
      <c r="B21" s="12" t="s">
        <v>276</v>
      </c>
      <c r="C21" s="12">
        <v>2</v>
      </c>
      <c r="D21" s="12">
        <v>50</v>
      </c>
      <c r="E21" s="29">
        <f>Tabell4[[#This Row],[Sålda
enheter]]*Tabell4[[#This Row],[Pris/
enhet]]</f>
        <v>100</v>
      </c>
      <c r="F21" s="30">
        <f>Tabell4[[#This Row],[Försäljnings
pris]]/$B$1</f>
        <v>9.1996320147194126</v>
      </c>
    </row>
    <row r="22" spans="1:6">
      <c r="A22" s="1">
        <v>20048</v>
      </c>
      <c r="B22" s="12" t="s">
        <v>286</v>
      </c>
      <c r="C22" s="12">
        <v>2</v>
      </c>
      <c r="D22" s="12">
        <v>230</v>
      </c>
      <c r="E22" s="29">
        <f>Tabell4[[#This Row],[Sålda
enheter]]*Tabell4[[#This Row],[Pris/
enhet]]</f>
        <v>460</v>
      </c>
      <c r="F22" s="30">
        <f>Tabell4[[#This Row],[Försäljnings
pris]]/$B$1</f>
        <v>42.318307267709294</v>
      </c>
    </row>
    <row r="23" spans="1:6">
      <c r="A23" s="1">
        <v>20049</v>
      </c>
      <c r="B23" s="12" t="s">
        <v>274</v>
      </c>
      <c r="C23" s="12">
        <v>9</v>
      </c>
      <c r="D23" s="12">
        <v>250</v>
      </c>
      <c r="E23" s="29">
        <f>Tabell4[[#This Row],[Sålda
enheter]]*Tabell4[[#This Row],[Pris/
enhet]]</f>
        <v>2250</v>
      </c>
      <c r="F23" s="30">
        <f>Tabell4[[#This Row],[Försäljnings
pris]]/$B$1</f>
        <v>206.99172033118677</v>
      </c>
    </row>
    <row r="24" spans="1:6">
      <c r="A24" s="10">
        <v>20050</v>
      </c>
      <c r="B24" s="12" t="s">
        <v>287</v>
      </c>
      <c r="C24" s="12">
        <v>2</v>
      </c>
      <c r="D24" s="12">
        <v>20</v>
      </c>
      <c r="E24" s="29">
        <f>Tabell4[[#This Row],[Sålda
enheter]]*Tabell4[[#This Row],[Pris/
enhet]]</f>
        <v>40</v>
      </c>
      <c r="F24" s="30">
        <f>Tabell4[[#This Row],[Försäljnings
pris]]/$B$1</f>
        <v>3.6798528058877649</v>
      </c>
    </row>
    <row r="25" spans="1:6">
      <c r="A25" s="1">
        <v>20051</v>
      </c>
      <c r="B25" s="12" t="s">
        <v>287</v>
      </c>
      <c r="C25" s="12">
        <v>2</v>
      </c>
      <c r="D25" s="12">
        <v>40</v>
      </c>
      <c r="E25" s="29">
        <f>Tabell4[[#This Row],[Sålda
enheter]]*Tabell4[[#This Row],[Pris/
enhet]]</f>
        <v>80</v>
      </c>
      <c r="F25" s="30">
        <f>Tabell4[[#This Row],[Försäljnings
pris]]/$B$1</f>
        <v>7.3597056117755297</v>
      </c>
    </row>
    <row r="26" spans="1:6">
      <c r="A26" s="1">
        <v>20052</v>
      </c>
      <c r="B26" s="12" t="s">
        <v>275</v>
      </c>
      <c r="C26" s="12">
        <v>2</v>
      </c>
      <c r="D26" s="12">
        <v>500</v>
      </c>
      <c r="E26" s="29">
        <f>Tabell4[[#This Row],[Sålda
enheter]]*Tabell4[[#This Row],[Pris/
enhet]]</f>
        <v>1000</v>
      </c>
      <c r="F26" s="30">
        <f>Tabell4[[#This Row],[Försäljnings
pris]]/$B$1</f>
        <v>91.996320147194112</v>
      </c>
    </row>
    <row r="27" spans="1:6">
      <c r="A27" s="10">
        <v>20053</v>
      </c>
      <c r="B27" s="12" t="s">
        <v>277</v>
      </c>
      <c r="C27" s="12">
        <v>2</v>
      </c>
      <c r="D27" s="12">
        <v>105</v>
      </c>
      <c r="E27" s="29">
        <f>Tabell4[[#This Row],[Sålda
enheter]]*Tabell4[[#This Row],[Pris/
enhet]]</f>
        <v>210</v>
      </c>
      <c r="F27" s="30">
        <f>Tabell4[[#This Row],[Försäljnings
pris]]/$B$1</f>
        <v>19.319227230910766</v>
      </c>
    </row>
    <row r="28" spans="1:6">
      <c r="A28" s="1">
        <v>20054</v>
      </c>
      <c r="B28" s="12" t="s">
        <v>273</v>
      </c>
      <c r="C28" s="12">
        <v>2</v>
      </c>
      <c r="D28" s="12">
        <v>150</v>
      </c>
      <c r="E28" s="29">
        <f>Tabell4[[#This Row],[Sålda
enheter]]*Tabell4[[#This Row],[Pris/
enhet]]</f>
        <v>300</v>
      </c>
      <c r="F28" s="30">
        <f>Tabell4[[#This Row],[Försäljnings
pris]]/$B$1</f>
        <v>27.598896044158234</v>
      </c>
    </row>
    <row r="29" spans="1:6">
      <c r="A29" s="1">
        <v>20055</v>
      </c>
      <c r="B29" s="12" t="s">
        <v>276</v>
      </c>
      <c r="C29" s="12">
        <v>2</v>
      </c>
      <c r="D29" s="12">
        <v>35</v>
      </c>
      <c r="E29" s="29">
        <f>Tabell4[[#This Row],[Sålda
enheter]]*Tabell4[[#This Row],[Pris/
enhet]]</f>
        <v>70</v>
      </c>
      <c r="F29" s="30">
        <f>Tabell4[[#This Row],[Försäljnings
pris]]/$B$1</f>
        <v>6.4397424103035883</v>
      </c>
    </row>
    <row r="30" spans="1:6">
      <c r="A30" s="10">
        <v>20056</v>
      </c>
      <c r="B30" s="12" t="s">
        <v>286</v>
      </c>
      <c r="C30" s="12">
        <v>2</v>
      </c>
      <c r="D30" s="12">
        <v>200</v>
      </c>
      <c r="E30" s="29">
        <f>Tabell4[[#This Row],[Sålda
enheter]]*Tabell4[[#This Row],[Pris/
enhet]]</f>
        <v>400</v>
      </c>
      <c r="F30" s="30">
        <f>Tabell4[[#This Row],[Försäljnings
pris]]/$B$1</f>
        <v>36.79852805887765</v>
      </c>
    </row>
    <row r="31" spans="1:6">
      <c r="A31" s="1">
        <v>20057</v>
      </c>
      <c r="B31" s="12" t="s">
        <v>274</v>
      </c>
      <c r="C31" s="12">
        <v>9</v>
      </c>
      <c r="D31" s="12">
        <v>300</v>
      </c>
      <c r="E31" s="29">
        <f>Tabell4[[#This Row],[Sålda
enheter]]*Tabell4[[#This Row],[Pris/
enhet]]</f>
        <v>2700</v>
      </c>
      <c r="F31" s="30">
        <f>Tabell4[[#This Row],[Försäljnings
pris]]/$B$1</f>
        <v>248.39006439742411</v>
      </c>
    </row>
    <row r="32" spans="1:6">
      <c r="A32" s="1">
        <v>20058</v>
      </c>
      <c r="B32" s="12" t="s">
        <v>284</v>
      </c>
      <c r="C32" s="12">
        <v>9</v>
      </c>
      <c r="D32" s="12">
        <v>800</v>
      </c>
      <c r="E32" s="29">
        <f>Tabell4[[#This Row],[Sålda
enheter]]*Tabell4[[#This Row],[Pris/
enhet]]</f>
        <v>7200</v>
      </c>
      <c r="F32" s="30">
        <f>Tabell4[[#This Row],[Försäljnings
pris]]/$B$1</f>
        <v>662.37350505979771</v>
      </c>
    </row>
    <row r="33" spans="1:6">
      <c r="A33" s="10">
        <v>20059</v>
      </c>
      <c r="B33" s="12" t="s">
        <v>279</v>
      </c>
      <c r="C33" s="12">
        <v>4</v>
      </c>
      <c r="D33" s="12">
        <v>2000</v>
      </c>
      <c r="E33" s="29">
        <f>Tabell4[[#This Row],[Sålda
enheter]]*Tabell4[[#This Row],[Pris/
enhet]]</f>
        <v>8000</v>
      </c>
      <c r="F33" s="30">
        <f>Tabell4[[#This Row],[Försäljnings
pris]]/$B$1</f>
        <v>735.9705611775529</v>
      </c>
    </row>
    <row r="34" spans="1:6">
      <c r="A34" s="1">
        <v>20060</v>
      </c>
      <c r="B34" s="12" t="s">
        <v>270</v>
      </c>
      <c r="C34" s="12">
        <v>2</v>
      </c>
      <c r="D34" s="12">
        <v>900</v>
      </c>
      <c r="E34" s="29">
        <f>Tabell4[[#This Row],[Sålda
enheter]]*Tabell4[[#This Row],[Pris/
enhet]]</f>
        <v>1800</v>
      </c>
      <c r="F34" s="30">
        <f>Tabell4[[#This Row],[Försäljnings
pris]]/$B$1</f>
        <v>165.59337626494943</v>
      </c>
    </row>
    <row r="35" spans="1:6">
      <c r="A35" s="1">
        <v>20061</v>
      </c>
      <c r="B35" s="12" t="s">
        <v>270</v>
      </c>
      <c r="C35" s="12">
        <v>2</v>
      </c>
      <c r="D35" s="12">
        <v>3100</v>
      </c>
      <c r="E35" s="29">
        <f>Tabell4[[#This Row],[Sålda
enheter]]*Tabell4[[#This Row],[Pris/
enhet]]</f>
        <v>6200</v>
      </c>
      <c r="F35" s="30">
        <f>Tabell4[[#This Row],[Försäljnings
pris]]/$B$1</f>
        <v>570.37718491260352</v>
      </c>
    </row>
    <row r="36" spans="1:6">
      <c r="A36" s="10">
        <v>20062</v>
      </c>
      <c r="B36" s="12" t="s">
        <v>270</v>
      </c>
      <c r="C36" s="12">
        <v>9</v>
      </c>
      <c r="D36" s="12">
        <v>1100</v>
      </c>
      <c r="E36" s="29">
        <f>Tabell4[[#This Row],[Sålda
enheter]]*Tabell4[[#This Row],[Pris/
enhet]]</f>
        <v>9900</v>
      </c>
      <c r="F36" s="30">
        <f>Tabell4[[#This Row],[Försäljnings
pris]]/$B$1</f>
        <v>910.76356945722182</v>
      </c>
    </row>
    <row r="37" spans="1:6">
      <c r="A37" s="1">
        <v>20063</v>
      </c>
      <c r="B37" s="12" t="s">
        <v>270</v>
      </c>
      <c r="C37" s="12">
        <v>9</v>
      </c>
      <c r="D37" s="12">
        <v>1700</v>
      </c>
      <c r="E37" s="29">
        <f>Tabell4[[#This Row],[Sålda
enheter]]*Tabell4[[#This Row],[Pris/
enhet]]</f>
        <v>15300</v>
      </c>
      <c r="F37" s="30">
        <f>Tabell4[[#This Row],[Försäljnings
pris]]/$B$1</f>
        <v>1407.54369825207</v>
      </c>
    </row>
    <row r="38" spans="1:6">
      <c r="A38" s="1">
        <v>20064</v>
      </c>
      <c r="B38" s="12" t="s">
        <v>281</v>
      </c>
      <c r="C38" s="12">
        <v>7</v>
      </c>
      <c r="D38" s="12">
        <v>200</v>
      </c>
      <c r="E38" s="29">
        <f>Tabell4[[#This Row],[Sålda
enheter]]*Tabell4[[#This Row],[Pris/
enhet]]</f>
        <v>1400</v>
      </c>
      <c r="F38" s="30">
        <f>Tabell4[[#This Row],[Försäljnings
pris]]/$B$1</f>
        <v>128.79484820607178</v>
      </c>
    </row>
    <row r="39" spans="1:6">
      <c r="A39" s="10">
        <v>20065</v>
      </c>
      <c r="B39" s="12" t="s">
        <v>269</v>
      </c>
      <c r="C39" s="12">
        <v>2</v>
      </c>
      <c r="D39" s="12">
        <v>600</v>
      </c>
      <c r="E39" s="29">
        <f>Tabell4[[#This Row],[Sålda
enheter]]*Tabell4[[#This Row],[Pris/
enhet]]</f>
        <v>1200</v>
      </c>
      <c r="F39" s="30">
        <f>Tabell4[[#This Row],[Försäljnings
pris]]/$B$1</f>
        <v>110.39558417663294</v>
      </c>
    </row>
    <row r="40" spans="1:6">
      <c r="A40" s="1">
        <v>20066</v>
      </c>
      <c r="B40" s="12" t="s">
        <v>281</v>
      </c>
      <c r="C40" s="12">
        <v>2</v>
      </c>
      <c r="D40" s="12">
        <v>250</v>
      </c>
      <c r="E40" s="29">
        <f>Tabell4[[#This Row],[Sålda
enheter]]*Tabell4[[#This Row],[Pris/
enhet]]</f>
        <v>500</v>
      </c>
      <c r="F40" s="30">
        <f>Tabell4[[#This Row],[Försäljnings
pris]]/$B$1</f>
        <v>45.998160073597056</v>
      </c>
    </row>
    <row r="41" spans="1:6">
      <c r="A41" s="1">
        <v>20067</v>
      </c>
      <c r="B41" s="12" t="s">
        <v>272</v>
      </c>
      <c r="C41" s="12">
        <v>2</v>
      </c>
      <c r="D41" s="12">
        <v>30</v>
      </c>
      <c r="E41" s="29">
        <f>Tabell4[[#This Row],[Sålda
enheter]]*Tabell4[[#This Row],[Pris/
enhet]]</f>
        <v>60</v>
      </c>
      <c r="F41" s="30">
        <f>Tabell4[[#This Row],[Försäljnings
pris]]/$B$1</f>
        <v>5.5197792088316469</v>
      </c>
    </row>
    <row r="42" spans="1:6">
      <c r="A42" s="10">
        <v>20068</v>
      </c>
      <c r="B42" s="12" t="s">
        <v>275</v>
      </c>
      <c r="C42" s="12">
        <v>9</v>
      </c>
      <c r="D42" s="12">
        <v>500</v>
      </c>
      <c r="E42" s="29">
        <f>Tabell4[[#This Row],[Sålda
enheter]]*Tabell4[[#This Row],[Pris/
enhet]]</f>
        <v>4500</v>
      </c>
      <c r="F42" s="30">
        <f>Tabell4[[#This Row],[Försäljnings
pris]]/$B$1</f>
        <v>413.98344066237354</v>
      </c>
    </row>
    <row r="43" spans="1:6">
      <c r="A43" s="1">
        <v>20069</v>
      </c>
      <c r="B43" s="12" t="s">
        <v>277</v>
      </c>
      <c r="C43" s="12">
        <v>9</v>
      </c>
      <c r="D43" s="12">
        <v>85</v>
      </c>
      <c r="E43" s="29">
        <f>Tabell4[[#This Row],[Sålda
enheter]]*Tabell4[[#This Row],[Pris/
enhet]]</f>
        <v>765</v>
      </c>
      <c r="F43" s="30">
        <f>Tabell4[[#This Row],[Försäljnings
pris]]/$B$1</f>
        <v>70.377184912603497</v>
      </c>
    </row>
    <row r="44" spans="1:6">
      <c r="A44" s="1">
        <v>20070</v>
      </c>
      <c r="B44" s="12" t="s">
        <v>273</v>
      </c>
      <c r="C44" s="12">
        <v>7</v>
      </c>
      <c r="D44" s="12">
        <v>150</v>
      </c>
      <c r="E44" s="29">
        <f>Tabell4[[#This Row],[Sålda
enheter]]*Tabell4[[#This Row],[Pris/
enhet]]</f>
        <v>1050</v>
      </c>
      <c r="F44" s="30">
        <f>Tabell4[[#This Row],[Försäljnings
pris]]/$B$1</f>
        <v>96.596136154553818</v>
      </c>
    </row>
    <row r="45" spans="1:6">
      <c r="A45" s="10">
        <v>20071</v>
      </c>
      <c r="B45" s="12" t="s">
        <v>276</v>
      </c>
      <c r="C45" s="12">
        <v>9</v>
      </c>
      <c r="D45" s="12">
        <v>40</v>
      </c>
      <c r="E45" s="29">
        <f>Tabell4[[#This Row],[Sålda
enheter]]*Tabell4[[#This Row],[Pris/
enhet]]</f>
        <v>360</v>
      </c>
      <c r="F45" s="30">
        <f>Tabell4[[#This Row],[Försäljnings
pris]]/$B$1</f>
        <v>33.118675252989881</v>
      </c>
    </row>
    <row r="46" spans="1:6">
      <c r="A46" s="1">
        <v>20072</v>
      </c>
      <c r="B46" s="12" t="s">
        <v>286</v>
      </c>
      <c r="C46" s="12">
        <v>7</v>
      </c>
      <c r="D46" s="12">
        <v>180</v>
      </c>
      <c r="E46" s="29">
        <f>Tabell4[[#This Row],[Sålda
enheter]]*Tabell4[[#This Row],[Pris/
enhet]]</f>
        <v>1260</v>
      </c>
      <c r="F46" s="30">
        <f>Tabell4[[#This Row],[Försäljnings
pris]]/$B$1</f>
        <v>115.91536338546459</v>
      </c>
    </row>
    <row r="47" spans="1:6">
      <c r="A47" s="1">
        <v>20073</v>
      </c>
      <c r="B47" s="12" t="s">
        <v>274</v>
      </c>
      <c r="C47" s="12">
        <v>2</v>
      </c>
      <c r="D47" s="12">
        <v>250</v>
      </c>
      <c r="E47" s="29">
        <f>Tabell4[[#This Row],[Sålda
enheter]]*Tabell4[[#This Row],[Pris/
enhet]]</f>
        <v>500</v>
      </c>
      <c r="F47" s="30">
        <f>Tabell4[[#This Row],[Försäljnings
pris]]/$B$1</f>
        <v>45.998160073597056</v>
      </c>
    </row>
    <row r="48" spans="1:6">
      <c r="A48" s="10">
        <v>20074</v>
      </c>
      <c r="B48" s="12" t="s">
        <v>275</v>
      </c>
      <c r="C48" s="12">
        <v>9</v>
      </c>
      <c r="D48" s="12">
        <v>400</v>
      </c>
      <c r="E48" s="29">
        <f>Tabell4[[#This Row],[Sålda
enheter]]*Tabell4[[#This Row],[Pris/
enhet]]</f>
        <v>3600</v>
      </c>
      <c r="F48" s="30">
        <f>Tabell4[[#This Row],[Försäljnings
pris]]/$B$1</f>
        <v>331.18675252989885</v>
      </c>
    </row>
    <row r="49" spans="1:6">
      <c r="A49" s="1">
        <v>20075</v>
      </c>
      <c r="B49" s="12" t="s">
        <v>277</v>
      </c>
      <c r="C49" s="12">
        <v>4</v>
      </c>
      <c r="D49" s="12">
        <v>100</v>
      </c>
      <c r="E49" s="29">
        <f>Tabell4[[#This Row],[Sålda
enheter]]*Tabell4[[#This Row],[Pris/
enhet]]</f>
        <v>400</v>
      </c>
      <c r="F49" s="30">
        <f>Tabell4[[#This Row],[Försäljnings
pris]]/$B$1</f>
        <v>36.79852805887765</v>
      </c>
    </row>
    <row r="50" spans="1:6">
      <c r="A50" s="1">
        <v>20076</v>
      </c>
      <c r="B50" s="12" t="s">
        <v>273</v>
      </c>
      <c r="C50" s="12">
        <v>4</v>
      </c>
      <c r="D50" s="12">
        <v>300</v>
      </c>
      <c r="E50" s="29">
        <f>Tabell4[[#This Row],[Sålda
enheter]]*Tabell4[[#This Row],[Pris/
enhet]]</f>
        <v>1200</v>
      </c>
      <c r="F50" s="30">
        <f>Tabell4[[#This Row],[Försäljnings
pris]]/$B$1</f>
        <v>110.39558417663294</v>
      </c>
    </row>
    <row r="51" spans="1:6">
      <c r="A51" s="10">
        <v>20077</v>
      </c>
      <c r="B51" s="12" t="s">
        <v>276</v>
      </c>
      <c r="C51" s="12">
        <v>7</v>
      </c>
      <c r="D51" s="12">
        <v>50</v>
      </c>
      <c r="E51" s="29">
        <f>Tabell4[[#This Row],[Sålda
enheter]]*Tabell4[[#This Row],[Pris/
enhet]]</f>
        <v>350</v>
      </c>
      <c r="F51" s="30">
        <f>Tabell4[[#This Row],[Försäljnings
pris]]/$B$1</f>
        <v>32.198712051517944</v>
      </c>
    </row>
    <row r="52" spans="1:6">
      <c r="A52" s="1">
        <v>20078</v>
      </c>
      <c r="B52" s="12" t="s">
        <v>286</v>
      </c>
      <c r="C52" s="12">
        <v>7</v>
      </c>
      <c r="D52" s="12">
        <v>210</v>
      </c>
      <c r="E52" s="29">
        <f>Tabell4[[#This Row],[Sålda
enheter]]*Tabell4[[#This Row],[Pris/
enhet]]</f>
        <v>1470</v>
      </c>
      <c r="F52" s="30">
        <f>Tabell4[[#This Row],[Försäljnings
pris]]/$B$1</f>
        <v>135.23459061637536</v>
      </c>
    </row>
    <row r="53" spans="1:6">
      <c r="A53" s="1">
        <v>20079</v>
      </c>
      <c r="B53" s="12" t="s">
        <v>274</v>
      </c>
      <c r="C53" s="12">
        <v>2</v>
      </c>
      <c r="D53" s="12">
        <v>300</v>
      </c>
      <c r="E53" s="29">
        <f>Tabell4[[#This Row],[Sålda
enheter]]*Tabell4[[#This Row],[Pris/
enhet]]</f>
        <v>600</v>
      </c>
      <c r="F53" s="30">
        <f>Tabell4[[#This Row],[Försäljnings
pris]]/$B$1</f>
        <v>55.197792088316469</v>
      </c>
    </row>
    <row r="54" spans="1:6">
      <c r="A54" s="10">
        <v>20080</v>
      </c>
      <c r="B54" s="12" t="s">
        <v>283</v>
      </c>
      <c r="C54" s="12">
        <v>9</v>
      </c>
      <c r="D54" s="12">
        <v>300</v>
      </c>
      <c r="E54" s="29">
        <f>Tabell4[[#This Row],[Sålda
enheter]]*Tabell4[[#This Row],[Pris/
enhet]]</f>
        <v>2700</v>
      </c>
      <c r="F54" s="30">
        <f>Tabell4[[#This Row],[Försäljnings
pris]]/$B$1</f>
        <v>248.39006439742411</v>
      </c>
    </row>
    <row r="55" spans="1:6">
      <c r="A55" s="1">
        <v>20081</v>
      </c>
      <c r="B55" s="12" t="s">
        <v>278</v>
      </c>
      <c r="C55" s="12">
        <v>2</v>
      </c>
      <c r="D55" s="12">
        <v>6850</v>
      </c>
      <c r="E55" s="29">
        <f>Tabell4[[#This Row],[Sålda
enheter]]*Tabell4[[#This Row],[Pris/
enhet]]</f>
        <v>13700</v>
      </c>
      <c r="F55" s="30">
        <f>Tabell4[[#This Row],[Försäljnings
pris]]/$B$1</f>
        <v>1260.3495860165594</v>
      </c>
    </row>
    <row r="56" spans="1:6">
      <c r="A56" s="1">
        <v>20082</v>
      </c>
      <c r="B56" s="12" t="s">
        <v>278</v>
      </c>
      <c r="C56" s="12">
        <v>4</v>
      </c>
      <c r="D56" s="12">
        <v>8750</v>
      </c>
      <c r="E56" s="29">
        <f>Tabell4[[#This Row],[Sålda
enheter]]*Tabell4[[#This Row],[Pris/
enhet]]</f>
        <v>35000</v>
      </c>
      <c r="F56" s="30">
        <f>Tabell4[[#This Row],[Försäljnings
pris]]/$B$1</f>
        <v>3219.8712051517941</v>
      </c>
    </row>
    <row r="57" spans="1:6">
      <c r="A57" s="10">
        <v>20083</v>
      </c>
      <c r="B57" s="12" t="s">
        <v>278</v>
      </c>
      <c r="C57" s="12">
        <v>4</v>
      </c>
      <c r="D57" s="12">
        <v>6300</v>
      </c>
      <c r="E57" s="29">
        <f>Tabell4[[#This Row],[Sålda
enheter]]*Tabell4[[#This Row],[Pris/
enhet]]</f>
        <v>25200</v>
      </c>
      <c r="F57" s="30">
        <f>Tabell4[[#This Row],[Försäljnings
pris]]/$B$1</f>
        <v>2318.3072677092919</v>
      </c>
    </row>
    <row r="58" spans="1:6">
      <c r="A58" s="1">
        <v>20084</v>
      </c>
      <c r="B58" s="12" t="s">
        <v>278</v>
      </c>
      <c r="C58" s="12">
        <v>3</v>
      </c>
      <c r="D58" s="12">
        <v>8300</v>
      </c>
      <c r="E58" s="29">
        <f>Tabell4[[#This Row],[Sålda
enheter]]*Tabell4[[#This Row],[Pris/
enhet]]</f>
        <v>24900</v>
      </c>
      <c r="F58" s="30">
        <f>Tabell4[[#This Row],[Försäljnings
pris]]/$B$1</f>
        <v>2290.7083716651337</v>
      </c>
    </row>
    <row r="59" spans="1:6">
      <c r="A59" s="1">
        <v>20085</v>
      </c>
      <c r="B59" s="12" t="s">
        <v>285</v>
      </c>
      <c r="C59" s="12">
        <v>3</v>
      </c>
      <c r="D59" s="12">
        <v>1500</v>
      </c>
      <c r="E59" s="29">
        <f>Tabell4[[#This Row],[Sålda
enheter]]*Tabell4[[#This Row],[Pris/
enhet]]</f>
        <v>4500</v>
      </c>
      <c r="F59" s="30">
        <f>Tabell4[[#This Row],[Försäljnings
pris]]/$B$1</f>
        <v>413.98344066237354</v>
      </c>
    </row>
    <row r="60" spans="1:6">
      <c r="A60" s="10">
        <v>20086</v>
      </c>
      <c r="B60" s="12" t="s">
        <v>285</v>
      </c>
      <c r="C60" s="12">
        <v>2</v>
      </c>
      <c r="D60" s="12">
        <v>1800</v>
      </c>
      <c r="E60" s="29">
        <f>Tabell4[[#This Row],[Sålda
enheter]]*Tabell4[[#This Row],[Pris/
enhet]]</f>
        <v>3600</v>
      </c>
      <c r="F60" s="30">
        <f>Tabell4[[#This Row],[Försäljnings
pris]]/$B$1</f>
        <v>331.18675252989885</v>
      </c>
    </row>
    <row r="61" spans="1:6">
      <c r="A61" s="1">
        <v>20087</v>
      </c>
      <c r="B61" s="12" t="s">
        <v>282</v>
      </c>
      <c r="C61" s="12">
        <v>2</v>
      </c>
      <c r="D61" s="12">
        <v>2200</v>
      </c>
      <c r="E61" s="29">
        <f>Tabell4[[#This Row],[Sålda
enheter]]*Tabell4[[#This Row],[Pris/
enhet]]</f>
        <v>4400</v>
      </c>
      <c r="F61" s="30">
        <f>Tabell4[[#This Row],[Försäljnings
pris]]/$B$1</f>
        <v>404.7838086476541</v>
      </c>
    </row>
    <row r="62" spans="1:6">
      <c r="A62" s="1">
        <v>20088</v>
      </c>
      <c r="B62" s="12" t="s">
        <v>275</v>
      </c>
      <c r="C62" s="12">
        <v>2</v>
      </c>
      <c r="D62" s="12">
        <v>450</v>
      </c>
      <c r="E62" s="29">
        <f>Tabell4[[#This Row],[Sålda
enheter]]*Tabell4[[#This Row],[Pris/
enhet]]</f>
        <v>900</v>
      </c>
      <c r="F62" s="30">
        <f>Tabell4[[#This Row],[Försäljnings
pris]]/$B$1</f>
        <v>82.796688132474713</v>
      </c>
    </row>
    <row r="63" spans="1:6">
      <c r="A63" s="10">
        <v>20089</v>
      </c>
      <c r="B63" s="12" t="s">
        <v>277</v>
      </c>
      <c r="C63" s="12">
        <v>9</v>
      </c>
      <c r="D63" s="12">
        <v>85</v>
      </c>
      <c r="E63" s="29">
        <f>Tabell4[[#This Row],[Sålda
enheter]]*Tabell4[[#This Row],[Pris/
enhet]]</f>
        <v>765</v>
      </c>
      <c r="F63" s="30">
        <f>Tabell4[[#This Row],[Försäljnings
pris]]/$B$1</f>
        <v>70.377184912603497</v>
      </c>
    </row>
    <row r="64" spans="1:6">
      <c r="A64" s="1">
        <v>20090</v>
      </c>
      <c r="B64" s="12" t="s">
        <v>273</v>
      </c>
      <c r="C64" s="12">
        <v>3</v>
      </c>
      <c r="D64" s="12">
        <v>150</v>
      </c>
      <c r="E64" s="29">
        <f>Tabell4[[#This Row],[Sålda
enheter]]*Tabell4[[#This Row],[Pris/
enhet]]</f>
        <v>450</v>
      </c>
      <c r="F64" s="30">
        <f>Tabell4[[#This Row],[Försäljnings
pris]]/$B$1</f>
        <v>41.398344066237357</v>
      </c>
    </row>
    <row r="65" spans="1:6">
      <c r="A65" s="1">
        <v>20091</v>
      </c>
      <c r="B65" s="12" t="s">
        <v>276</v>
      </c>
      <c r="C65" s="12">
        <v>2</v>
      </c>
      <c r="D65" s="12">
        <v>40</v>
      </c>
      <c r="E65" s="29">
        <f>Tabell4[[#This Row],[Sålda
enheter]]*Tabell4[[#This Row],[Pris/
enhet]]</f>
        <v>80</v>
      </c>
      <c r="F65" s="30">
        <f>Tabell4[[#This Row],[Försäljnings
pris]]/$B$1</f>
        <v>7.3597056117755297</v>
      </c>
    </row>
    <row r="66" spans="1:6">
      <c r="A66" s="10">
        <v>20092</v>
      </c>
      <c r="B66" s="12" t="s">
        <v>286</v>
      </c>
      <c r="C66" s="12">
        <v>9</v>
      </c>
      <c r="D66" s="12">
        <v>130</v>
      </c>
      <c r="E66" s="29">
        <f>Tabell4[[#This Row],[Sålda
enheter]]*Tabell4[[#This Row],[Pris/
enhet]]</f>
        <v>1170</v>
      </c>
      <c r="F66" s="30">
        <f>Tabell4[[#This Row],[Försäljnings
pris]]/$B$1</f>
        <v>107.63569457221712</v>
      </c>
    </row>
    <row r="67" spans="1:6">
      <c r="A67" s="1">
        <v>20093</v>
      </c>
      <c r="B67" s="12" t="s">
        <v>274</v>
      </c>
      <c r="C67" s="12">
        <v>4</v>
      </c>
      <c r="D67" s="12">
        <v>250</v>
      </c>
      <c r="E67" s="29">
        <f>Tabell4[[#This Row],[Sålda
enheter]]*Tabell4[[#This Row],[Pris/
enhet]]</f>
        <v>1000</v>
      </c>
      <c r="F67" s="30">
        <f>Tabell4[[#This Row],[Försäljnings
pris]]/$B$1</f>
        <v>91.996320147194112</v>
      </c>
    </row>
    <row r="68" spans="1:6">
      <c r="A68" s="1">
        <v>20094</v>
      </c>
      <c r="B68" s="12" t="s">
        <v>275</v>
      </c>
      <c r="C68" s="12">
        <v>3</v>
      </c>
      <c r="D68" s="12">
        <v>450</v>
      </c>
      <c r="E68" s="29">
        <f>Tabell4[[#This Row],[Sålda
enheter]]*Tabell4[[#This Row],[Pris/
enhet]]</f>
        <v>1350</v>
      </c>
      <c r="F68" s="30">
        <f>Tabell4[[#This Row],[Försäljnings
pris]]/$B$1</f>
        <v>124.19503219871206</v>
      </c>
    </row>
    <row r="69" spans="1:6">
      <c r="A69" s="10">
        <v>20095</v>
      </c>
      <c r="B69" s="12" t="s">
        <v>277</v>
      </c>
      <c r="C69" s="12">
        <v>2</v>
      </c>
      <c r="D69" s="12">
        <v>95</v>
      </c>
      <c r="E69" s="29">
        <f>Tabell4[[#This Row],[Sålda
enheter]]*Tabell4[[#This Row],[Pris/
enhet]]</f>
        <v>190</v>
      </c>
      <c r="F69" s="30">
        <f>Tabell4[[#This Row],[Försäljnings
pris]]/$B$1</f>
        <v>17.479300827966881</v>
      </c>
    </row>
    <row r="70" spans="1:6">
      <c r="A70" s="1">
        <v>20096</v>
      </c>
      <c r="B70" s="12" t="s">
        <v>273</v>
      </c>
      <c r="C70" s="12">
        <v>2</v>
      </c>
      <c r="D70" s="12">
        <v>150</v>
      </c>
      <c r="E70" s="29">
        <f>Tabell4[[#This Row],[Sålda
enheter]]*Tabell4[[#This Row],[Pris/
enhet]]</f>
        <v>300</v>
      </c>
      <c r="F70" s="30">
        <f>Tabell4[[#This Row],[Försäljnings
pris]]/$B$1</f>
        <v>27.598896044158234</v>
      </c>
    </row>
    <row r="71" spans="1:6">
      <c r="A71" s="1">
        <v>20097</v>
      </c>
      <c r="B71" s="12" t="s">
        <v>276</v>
      </c>
      <c r="C71" s="12">
        <v>4</v>
      </c>
      <c r="D71" s="12">
        <v>25</v>
      </c>
      <c r="E71" s="29">
        <f>Tabell4[[#This Row],[Sålda
enheter]]*Tabell4[[#This Row],[Pris/
enhet]]</f>
        <v>100</v>
      </c>
      <c r="F71" s="30">
        <f>Tabell4[[#This Row],[Försäljnings
pris]]/$B$1</f>
        <v>9.1996320147194126</v>
      </c>
    </row>
    <row r="72" spans="1:6">
      <c r="A72" s="10">
        <v>20098</v>
      </c>
      <c r="B72" s="12" t="s">
        <v>286</v>
      </c>
      <c r="C72" s="12">
        <v>3</v>
      </c>
      <c r="D72" s="12">
        <v>150</v>
      </c>
      <c r="E72" s="29">
        <f>Tabell4[[#This Row],[Sålda
enheter]]*Tabell4[[#This Row],[Pris/
enhet]]</f>
        <v>450</v>
      </c>
      <c r="F72" s="30">
        <f>Tabell4[[#This Row],[Försäljnings
pris]]/$B$1</f>
        <v>41.398344066237357</v>
      </c>
    </row>
    <row r="73" spans="1:6">
      <c r="A73" s="1">
        <v>20099</v>
      </c>
      <c r="B73" s="12" t="s">
        <v>274</v>
      </c>
      <c r="C73" s="12">
        <v>4</v>
      </c>
      <c r="D73" s="12">
        <v>350</v>
      </c>
      <c r="E73" s="29">
        <f>Tabell4[[#This Row],[Sålda
enheter]]*Tabell4[[#This Row],[Pris/
enhet]]</f>
        <v>1400</v>
      </c>
      <c r="F73" s="30">
        <f>Tabell4[[#This Row],[Försäljnings
pris]]/$B$1</f>
        <v>128.79484820607178</v>
      </c>
    </row>
    <row r="74" spans="1:6">
      <c r="A74" s="1">
        <v>20100</v>
      </c>
      <c r="B74" s="12" t="s">
        <v>280</v>
      </c>
      <c r="C74" s="12">
        <v>4</v>
      </c>
      <c r="D74" s="12">
        <v>60</v>
      </c>
      <c r="E74" s="29">
        <f>Tabell4[[#This Row],[Sålda
enheter]]*Tabell4[[#This Row],[Pris/
enhet]]</f>
        <v>240</v>
      </c>
      <c r="F74" s="30">
        <f>Tabell4[[#This Row],[Försäljnings
pris]]/$B$1</f>
        <v>22.079116835326587</v>
      </c>
    </row>
    <row r="75" spans="1:6">
      <c r="A75" s="10">
        <v>20101</v>
      </c>
      <c r="B75" s="12" t="s">
        <v>271</v>
      </c>
      <c r="C75" s="12">
        <v>3</v>
      </c>
      <c r="D75" s="12">
        <v>440</v>
      </c>
      <c r="E75" s="29">
        <f>Tabell4[[#This Row],[Sålda
enheter]]*Tabell4[[#This Row],[Pris/
enhet]]</f>
        <v>1320</v>
      </c>
      <c r="F75" s="30">
        <f>Tabell4[[#This Row],[Försäljnings
pris]]/$B$1</f>
        <v>121.43514259429624</v>
      </c>
    </row>
    <row r="76" spans="1:6">
      <c r="A76" s="1">
        <v>20102</v>
      </c>
      <c r="B76" s="12" t="s">
        <v>275</v>
      </c>
      <c r="C76" s="12">
        <v>3</v>
      </c>
      <c r="D76" s="12">
        <v>400</v>
      </c>
      <c r="E76" s="29">
        <f>Tabell4[[#This Row],[Sålda
enheter]]*Tabell4[[#This Row],[Pris/
enhet]]</f>
        <v>1200</v>
      </c>
      <c r="F76" s="30">
        <f>Tabell4[[#This Row],[Försäljnings
pris]]/$B$1</f>
        <v>110.39558417663294</v>
      </c>
    </row>
    <row r="77" spans="1:6">
      <c r="A77" s="1">
        <v>20103</v>
      </c>
      <c r="B77" s="12" t="s">
        <v>277</v>
      </c>
      <c r="C77" s="12">
        <v>2</v>
      </c>
      <c r="D77" s="12">
        <v>85</v>
      </c>
      <c r="E77" s="29">
        <f>Tabell4[[#This Row],[Sålda
enheter]]*Tabell4[[#This Row],[Pris/
enhet]]</f>
        <v>170</v>
      </c>
      <c r="F77" s="30">
        <f>Tabell4[[#This Row],[Försäljnings
pris]]/$B$1</f>
        <v>15.639374425023</v>
      </c>
    </row>
    <row r="78" spans="1:6">
      <c r="A78" s="10">
        <v>20104</v>
      </c>
      <c r="B78" s="12" t="s">
        <v>273</v>
      </c>
      <c r="C78" s="12">
        <v>2</v>
      </c>
      <c r="D78" s="12">
        <v>300</v>
      </c>
      <c r="E78" s="29">
        <f>Tabell4[[#This Row],[Sålda
enheter]]*Tabell4[[#This Row],[Pris/
enhet]]</f>
        <v>600</v>
      </c>
      <c r="F78" s="30">
        <f>Tabell4[[#This Row],[Försäljnings
pris]]/$B$1</f>
        <v>55.197792088316469</v>
      </c>
    </row>
    <row r="79" spans="1:6">
      <c r="A79" s="1">
        <v>20105</v>
      </c>
      <c r="B79" s="12" t="s">
        <v>276</v>
      </c>
      <c r="C79" s="12">
        <v>4</v>
      </c>
      <c r="D79" s="12">
        <v>50</v>
      </c>
      <c r="E79" s="29">
        <f>Tabell4[[#This Row],[Sålda
enheter]]*Tabell4[[#This Row],[Pris/
enhet]]</f>
        <v>200</v>
      </c>
      <c r="F79" s="30">
        <f>Tabell4[[#This Row],[Försäljnings
pris]]/$B$1</f>
        <v>18.399264029438825</v>
      </c>
    </row>
    <row r="80" spans="1:6">
      <c r="A80" s="1">
        <v>20106</v>
      </c>
      <c r="B80" s="12" t="s">
        <v>286</v>
      </c>
      <c r="C80" s="12">
        <v>4</v>
      </c>
      <c r="D80" s="12">
        <v>230</v>
      </c>
      <c r="E80" s="29">
        <f>Tabell4[[#This Row],[Sålda
enheter]]*Tabell4[[#This Row],[Pris/
enhet]]</f>
        <v>920</v>
      </c>
      <c r="F80" s="30">
        <f>Tabell4[[#This Row],[Försäljnings
pris]]/$B$1</f>
        <v>84.636614535418587</v>
      </c>
    </row>
    <row r="81" spans="1:6">
      <c r="A81" s="10">
        <v>20107</v>
      </c>
      <c r="B81" s="12" t="s">
        <v>274</v>
      </c>
      <c r="C81" s="12">
        <v>7</v>
      </c>
      <c r="D81" s="12">
        <v>250</v>
      </c>
      <c r="E81" s="29">
        <f>Tabell4[[#This Row],[Sålda
enheter]]*Tabell4[[#This Row],[Pris/
enhet]]</f>
        <v>1750</v>
      </c>
      <c r="F81" s="30">
        <f>Tabell4[[#This Row],[Försäljnings
pris]]/$B$1</f>
        <v>160.99356025758971</v>
      </c>
    </row>
    <row r="82" spans="1:6">
      <c r="A82" s="1">
        <v>20108</v>
      </c>
      <c r="B82" s="12" t="s">
        <v>287</v>
      </c>
      <c r="C82" s="12">
        <v>2</v>
      </c>
      <c r="D82" s="12">
        <v>20</v>
      </c>
      <c r="E82" s="29">
        <f>Tabell4[[#This Row],[Sålda
enheter]]*Tabell4[[#This Row],[Pris/
enhet]]</f>
        <v>40</v>
      </c>
      <c r="F82" s="30">
        <f>Tabell4[[#This Row],[Försäljnings
pris]]/$B$1</f>
        <v>3.6798528058877649</v>
      </c>
    </row>
    <row r="83" spans="1:6">
      <c r="A83" s="1">
        <v>20109</v>
      </c>
      <c r="B83" s="12" t="s">
        <v>287</v>
      </c>
      <c r="C83" s="12">
        <v>2</v>
      </c>
      <c r="D83" s="12">
        <v>40</v>
      </c>
      <c r="E83" s="29">
        <f>Tabell4[[#This Row],[Sålda
enheter]]*Tabell4[[#This Row],[Pris/
enhet]]</f>
        <v>80</v>
      </c>
      <c r="F83" s="30">
        <f>Tabell4[[#This Row],[Försäljnings
pris]]/$B$1</f>
        <v>7.3597056117755297</v>
      </c>
    </row>
    <row r="84" spans="1:6">
      <c r="A84" s="10">
        <v>20160</v>
      </c>
      <c r="B84" s="12" t="s">
        <v>275</v>
      </c>
      <c r="C84" s="12">
        <v>9</v>
      </c>
      <c r="D84" s="12">
        <v>500</v>
      </c>
      <c r="E84" s="29">
        <f>Tabell4[[#This Row],[Sålda
enheter]]*Tabell4[[#This Row],[Pris/
enhet]]</f>
        <v>4500</v>
      </c>
      <c r="F84" s="30">
        <f>Tabell4[[#This Row],[Försäljnings
pris]]/$B$1</f>
        <v>413.98344066237354</v>
      </c>
    </row>
    <row r="85" spans="1:6">
      <c r="A85" s="1">
        <v>20161</v>
      </c>
      <c r="B85" s="12" t="s">
        <v>277</v>
      </c>
      <c r="C85" s="12">
        <v>4</v>
      </c>
      <c r="D85" s="12">
        <v>105</v>
      </c>
      <c r="E85" s="29">
        <f>Tabell4[[#This Row],[Sålda
enheter]]*Tabell4[[#This Row],[Pris/
enhet]]</f>
        <v>420</v>
      </c>
      <c r="F85" s="30">
        <f>Tabell4[[#This Row],[Försäljnings
pris]]/$B$1</f>
        <v>38.638454461821532</v>
      </c>
    </row>
    <row r="86" spans="1:6">
      <c r="A86" s="1">
        <v>20162</v>
      </c>
      <c r="B86" s="12" t="s">
        <v>273</v>
      </c>
      <c r="C86" s="12">
        <v>2</v>
      </c>
      <c r="D86" s="12">
        <v>150</v>
      </c>
      <c r="E86" s="29">
        <f>Tabell4[[#This Row],[Sålda
enheter]]*Tabell4[[#This Row],[Pris/
enhet]]</f>
        <v>300</v>
      </c>
      <c r="F86" s="30">
        <f>Tabell4[[#This Row],[Försäljnings
pris]]/$B$1</f>
        <v>27.598896044158234</v>
      </c>
    </row>
    <row r="87" spans="1:6">
      <c r="A87" s="10">
        <v>20163</v>
      </c>
      <c r="B87" s="12" t="s">
        <v>276</v>
      </c>
      <c r="C87" s="12">
        <v>2</v>
      </c>
      <c r="D87" s="12">
        <v>35</v>
      </c>
      <c r="E87" s="29">
        <f>Tabell4[[#This Row],[Sålda
enheter]]*Tabell4[[#This Row],[Pris/
enhet]]</f>
        <v>70</v>
      </c>
      <c r="F87" s="30">
        <f>Tabell4[[#This Row],[Försäljnings
pris]]/$B$1</f>
        <v>6.4397424103035883</v>
      </c>
    </row>
    <row r="88" spans="1:6">
      <c r="A88" s="1">
        <v>20164</v>
      </c>
      <c r="B88" s="12" t="s">
        <v>286</v>
      </c>
      <c r="C88" s="12">
        <v>2</v>
      </c>
      <c r="D88" s="12">
        <v>200</v>
      </c>
      <c r="E88" s="29">
        <f>Tabell4[[#This Row],[Sålda
enheter]]*Tabell4[[#This Row],[Pris/
enhet]]</f>
        <v>400</v>
      </c>
      <c r="F88" s="30">
        <f>Tabell4[[#This Row],[Försäljnings
pris]]/$B$1</f>
        <v>36.79852805887765</v>
      </c>
    </row>
    <row r="89" spans="1:6">
      <c r="A89" s="1">
        <v>20165</v>
      </c>
      <c r="B89" s="12" t="s">
        <v>274</v>
      </c>
      <c r="C89" s="12">
        <v>4</v>
      </c>
      <c r="D89" s="12">
        <v>300</v>
      </c>
      <c r="E89" s="29">
        <f>Tabell4[[#This Row],[Sålda
enheter]]*Tabell4[[#This Row],[Pris/
enhet]]</f>
        <v>1200</v>
      </c>
      <c r="F89" s="30">
        <f>Tabell4[[#This Row],[Försäljnings
pris]]/$B$1</f>
        <v>110.39558417663294</v>
      </c>
    </row>
    <row r="90" spans="1:6">
      <c r="A90" s="10">
        <v>20166</v>
      </c>
      <c r="B90" s="12" t="s">
        <v>284</v>
      </c>
      <c r="C90" s="12">
        <v>2</v>
      </c>
      <c r="D90" s="12">
        <v>800</v>
      </c>
      <c r="E90" s="29">
        <f>Tabell4[[#This Row],[Sålda
enheter]]*Tabell4[[#This Row],[Pris/
enhet]]</f>
        <v>1600</v>
      </c>
      <c r="F90" s="30">
        <f>Tabell4[[#This Row],[Försäljnings
pris]]/$B$1</f>
        <v>147.1941122355106</v>
      </c>
    </row>
    <row r="91" spans="1:6">
      <c r="A91" s="1">
        <v>20167</v>
      </c>
      <c r="B91" s="12" t="s">
        <v>279</v>
      </c>
      <c r="C91" s="12">
        <v>2</v>
      </c>
      <c r="D91" s="12">
        <v>2000</v>
      </c>
      <c r="E91" s="29">
        <f>Tabell4[[#This Row],[Sålda
enheter]]*Tabell4[[#This Row],[Pris/
enhet]]</f>
        <v>4000</v>
      </c>
      <c r="F91" s="30">
        <f>Tabell4[[#This Row],[Försäljnings
pris]]/$B$1</f>
        <v>367.98528058877645</v>
      </c>
    </row>
    <row r="92" spans="1:6">
      <c r="A92" s="1">
        <v>20168</v>
      </c>
      <c r="B92" s="12" t="s">
        <v>270</v>
      </c>
      <c r="C92" s="12">
        <v>2</v>
      </c>
      <c r="D92" s="12">
        <v>900</v>
      </c>
      <c r="E92" s="29">
        <f>Tabell4[[#This Row],[Sålda
enheter]]*Tabell4[[#This Row],[Pris/
enhet]]</f>
        <v>1800</v>
      </c>
      <c r="F92" s="30">
        <f>Tabell4[[#This Row],[Försäljnings
pris]]/$B$1</f>
        <v>165.59337626494943</v>
      </c>
    </row>
    <row r="93" spans="1:6">
      <c r="A93" s="10">
        <v>20169</v>
      </c>
      <c r="B93" s="12" t="s">
        <v>270</v>
      </c>
      <c r="C93" s="12">
        <v>2</v>
      </c>
      <c r="D93" s="12">
        <v>3100</v>
      </c>
      <c r="E93" s="29">
        <f>Tabell4[[#This Row],[Sålda
enheter]]*Tabell4[[#This Row],[Pris/
enhet]]</f>
        <v>6200</v>
      </c>
      <c r="F93" s="30">
        <f>Tabell4[[#This Row],[Försäljnings
pris]]/$B$1</f>
        <v>570.37718491260352</v>
      </c>
    </row>
    <row r="94" spans="1:6">
      <c r="A94" s="1">
        <v>20170</v>
      </c>
      <c r="B94" s="12" t="s">
        <v>270</v>
      </c>
      <c r="C94" s="12">
        <v>2</v>
      </c>
      <c r="D94" s="12">
        <v>1100</v>
      </c>
      <c r="E94" s="29">
        <f>Tabell4[[#This Row],[Sålda
enheter]]*Tabell4[[#This Row],[Pris/
enhet]]</f>
        <v>2200</v>
      </c>
      <c r="F94" s="30">
        <f>Tabell4[[#This Row],[Försäljnings
pris]]/$B$1</f>
        <v>202.39190432382705</v>
      </c>
    </row>
    <row r="95" spans="1:6">
      <c r="A95" s="1">
        <v>20171</v>
      </c>
      <c r="B95" s="12" t="s">
        <v>270</v>
      </c>
      <c r="C95" s="12">
        <v>2</v>
      </c>
      <c r="D95" s="12">
        <v>1700</v>
      </c>
      <c r="E95" s="29">
        <f>Tabell4[[#This Row],[Sålda
enheter]]*Tabell4[[#This Row],[Pris/
enhet]]</f>
        <v>3400</v>
      </c>
      <c r="F95" s="30">
        <f>Tabell4[[#This Row],[Försäljnings
pris]]/$B$1</f>
        <v>312.78748850046003</v>
      </c>
    </row>
    <row r="96" spans="1:6">
      <c r="A96" s="10">
        <v>20172</v>
      </c>
      <c r="B96" s="12" t="s">
        <v>281</v>
      </c>
      <c r="C96" s="12">
        <v>2</v>
      </c>
      <c r="D96" s="12">
        <v>200</v>
      </c>
      <c r="E96" s="29">
        <f>Tabell4[[#This Row],[Sålda
enheter]]*Tabell4[[#This Row],[Pris/
enhet]]</f>
        <v>400</v>
      </c>
      <c r="F96" s="30">
        <f>Tabell4[[#This Row],[Försäljnings
pris]]/$B$1</f>
        <v>36.79852805887765</v>
      </c>
    </row>
    <row r="97" spans="1:6">
      <c r="A97" s="1">
        <v>20173</v>
      </c>
      <c r="B97" s="12" t="s">
        <v>269</v>
      </c>
      <c r="C97" s="12">
        <v>2</v>
      </c>
      <c r="D97" s="12">
        <v>600</v>
      </c>
      <c r="E97" s="29">
        <f>Tabell4[[#This Row],[Sålda
enheter]]*Tabell4[[#This Row],[Pris/
enhet]]</f>
        <v>1200</v>
      </c>
      <c r="F97" s="30">
        <f>Tabell4[[#This Row],[Försäljnings
pris]]/$B$1</f>
        <v>110.39558417663294</v>
      </c>
    </row>
    <row r="98" spans="1:6">
      <c r="A98" s="1">
        <v>20174</v>
      </c>
      <c r="B98" s="12" t="s">
        <v>281</v>
      </c>
      <c r="C98" s="12">
        <v>2</v>
      </c>
      <c r="D98" s="12">
        <v>250</v>
      </c>
      <c r="E98" s="29">
        <f>Tabell4[[#This Row],[Sålda
enheter]]*Tabell4[[#This Row],[Pris/
enhet]]</f>
        <v>500</v>
      </c>
      <c r="F98" s="30">
        <f>Tabell4[[#This Row],[Försäljnings
pris]]/$B$1</f>
        <v>45.998160073597056</v>
      </c>
    </row>
    <row r="99" spans="1:6">
      <c r="A99" s="10">
        <v>20175</v>
      </c>
      <c r="B99" s="12" t="s">
        <v>272</v>
      </c>
      <c r="C99" s="12">
        <v>2</v>
      </c>
      <c r="D99" s="12">
        <v>30</v>
      </c>
      <c r="E99" s="29">
        <f>Tabell4[[#This Row],[Sålda
enheter]]*Tabell4[[#This Row],[Pris/
enhet]]</f>
        <v>60</v>
      </c>
      <c r="F99" s="30">
        <f>Tabell4[[#This Row],[Försäljnings
pris]]/$B$1</f>
        <v>5.5197792088316469</v>
      </c>
    </row>
    <row r="100" spans="1:6">
      <c r="A100" s="1">
        <v>20176</v>
      </c>
      <c r="B100" s="12" t="s">
        <v>275</v>
      </c>
      <c r="C100" s="12">
        <v>2</v>
      </c>
      <c r="D100" s="12">
        <v>500</v>
      </c>
      <c r="E100" s="29">
        <f>Tabell4[[#This Row],[Sålda
enheter]]*Tabell4[[#This Row],[Pris/
enhet]]</f>
        <v>1000</v>
      </c>
      <c r="F100" s="30">
        <f>Tabell4[[#This Row],[Försäljnings
pris]]/$B$1</f>
        <v>91.996320147194112</v>
      </c>
    </row>
    <row r="101" spans="1:6">
      <c r="A101" s="1">
        <v>20177</v>
      </c>
      <c r="B101" s="12" t="s">
        <v>277</v>
      </c>
      <c r="C101" s="12">
        <v>9</v>
      </c>
      <c r="D101" s="12">
        <v>85</v>
      </c>
      <c r="E101" s="29">
        <f>Tabell4[[#This Row],[Sålda
enheter]]*Tabell4[[#This Row],[Pris/
enhet]]</f>
        <v>765</v>
      </c>
      <c r="F101" s="30">
        <f>Tabell4[[#This Row],[Försäljnings
pris]]/$B$1</f>
        <v>70.377184912603497</v>
      </c>
    </row>
    <row r="102" spans="1:6">
      <c r="A102" s="10">
        <v>20178</v>
      </c>
      <c r="B102" s="12" t="s">
        <v>273</v>
      </c>
      <c r="C102" s="12">
        <v>9</v>
      </c>
      <c r="D102" s="12">
        <v>150</v>
      </c>
      <c r="E102" s="29">
        <f>Tabell4[[#This Row],[Sålda
enheter]]*Tabell4[[#This Row],[Pris/
enhet]]</f>
        <v>1350</v>
      </c>
      <c r="F102" s="30">
        <f>Tabell4[[#This Row],[Försäljnings
pris]]/$B$1</f>
        <v>124.19503219871206</v>
      </c>
    </row>
    <row r="103" spans="1:6">
      <c r="A103" s="1">
        <v>20179</v>
      </c>
      <c r="B103" s="12" t="s">
        <v>276</v>
      </c>
      <c r="C103" s="12">
        <v>3</v>
      </c>
      <c r="D103" s="12">
        <v>40</v>
      </c>
      <c r="E103" s="29">
        <f>Tabell4[[#This Row],[Sålda
enheter]]*Tabell4[[#This Row],[Pris/
enhet]]</f>
        <v>120</v>
      </c>
      <c r="F103" s="30">
        <f>Tabell4[[#This Row],[Försäljnings
pris]]/$B$1</f>
        <v>11.039558417663294</v>
      </c>
    </row>
    <row r="104" spans="1:6">
      <c r="A104" s="1">
        <v>20170</v>
      </c>
      <c r="B104" s="12" t="s">
        <v>286</v>
      </c>
      <c r="C104" s="12">
        <v>2</v>
      </c>
      <c r="D104" s="12">
        <v>180</v>
      </c>
      <c r="E104" s="29">
        <f>Tabell4[[#This Row],[Sålda
enheter]]*Tabell4[[#This Row],[Pris/
enhet]]</f>
        <v>360</v>
      </c>
      <c r="F104" s="30">
        <f>Tabell4[[#This Row],[Försäljnings
pris]]/$B$1</f>
        <v>33.118675252989881</v>
      </c>
    </row>
    <row r="105" spans="1:6">
      <c r="A105" s="10">
        <v>20171</v>
      </c>
      <c r="B105" s="12" t="s">
        <v>274</v>
      </c>
      <c r="C105" s="12">
        <v>2</v>
      </c>
      <c r="D105" s="12">
        <v>250</v>
      </c>
      <c r="E105" s="29">
        <f>Tabell4[[#This Row],[Sålda
enheter]]*Tabell4[[#This Row],[Pris/
enhet]]</f>
        <v>500</v>
      </c>
      <c r="F105" s="30">
        <f>Tabell4[[#This Row],[Försäljnings
pris]]/$B$1</f>
        <v>45.998160073597056</v>
      </c>
    </row>
    <row r="106" spans="1:6">
      <c r="A106" s="1">
        <v>20172</v>
      </c>
      <c r="B106" s="12" t="s">
        <v>275</v>
      </c>
      <c r="C106" s="12">
        <v>2</v>
      </c>
      <c r="D106" s="12">
        <v>400</v>
      </c>
      <c r="E106" s="29">
        <f>Tabell4[[#This Row],[Sålda
enheter]]*Tabell4[[#This Row],[Pris/
enhet]]</f>
        <v>800</v>
      </c>
      <c r="F106" s="30">
        <f>Tabell4[[#This Row],[Försäljnings
pris]]/$B$1</f>
        <v>73.597056117755301</v>
      </c>
    </row>
    <row r="107" spans="1:6">
      <c r="A107" s="1">
        <v>20173</v>
      </c>
      <c r="B107" s="12" t="s">
        <v>277</v>
      </c>
      <c r="C107" s="12">
        <v>2</v>
      </c>
      <c r="D107" s="12">
        <v>100</v>
      </c>
      <c r="E107" s="29">
        <f>Tabell4[[#This Row],[Sålda
enheter]]*Tabell4[[#This Row],[Pris/
enhet]]</f>
        <v>200</v>
      </c>
      <c r="F107" s="30">
        <f>Tabell4[[#This Row],[Försäljnings
pris]]/$B$1</f>
        <v>18.399264029438825</v>
      </c>
    </row>
    <row r="108" spans="1:6">
      <c r="A108" s="10">
        <v>20174</v>
      </c>
      <c r="B108" s="12" t="s">
        <v>273</v>
      </c>
      <c r="C108" s="12">
        <v>2</v>
      </c>
      <c r="D108" s="12">
        <v>300</v>
      </c>
      <c r="E108" s="29">
        <f>Tabell4[[#This Row],[Sålda
enheter]]*Tabell4[[#This Row],[Pris/
enhet]]</f>
        <v>600</v>
      </c>
      <c r="F108" s="30">
        <f>Tabell4[[#This Row],[Försäljnings
pris]]/$B$1</f>
        <v>55.197792088316469</v>
      </c>
    </row>
    <row r="109" spans="1:6">
      <c r="A109" s="1">
        <v>20175</v>
      </c>
      <c r="B109" s="12" t="s">
        <v>276</v>
      </c>
      <c r="C109" s="12">
        <v>9</v>
      </c>
      <c r="D109" s="12">
        <v>50</v>
      </c>
      <c r="E109" s="29">
        <f>Tabell4[[#This Row],[Sålda
enheter]]*Tabell4[[#This Row],[Pris/
enhet]]</f>
        <v>450</v>
      </c>
      <c r="F109" s="30">
        <f>Tabell4[[#This Row],[Försäljnings
pris]]/$B$1</f>
        <v>41.398344066237357</v>
      </c>
    </row>
    <row r="110" spans="1:6">
      <c r="A110" s="1">
        <v>20176</v>
      </c>
      <c r="B110" s="12" t="s">
        <v>286</v>
      </c>
      <c r="C110" s="12">
        <v>2</v>
      </c>
      <c r="D110" s="12">
        <v>210</v>
      </c>
      <c r="E110" s="29">
        <f>Tabell4[[#This Row],[Sålda
enheter]]*Tabell4[[#This Row],[Pris/
enhet]]</f>
        <v>420</v>
      </c>
      <c r="F110" s="30">
        <f>Tabell4[[#This Row],[Försäljnings
pris]]/$B$1</f>
        <v>38.638454461821532</v>
      </c>
    </row>
    <row r="111" spans="1:6">
      <c r="A111" s="10">
        <v>20177</v>
      </c>
      <c r="B111" s="12" t="s">
        <v>274</v>
      </c>
      <c r="C111" s="12">
        <v>2</v>
      </c>
      <c r="D111" s="12">
        <v>300</v>
      </c>
      <c r="E111" s="29">
        <f>Tabell4[[#This Row],[Sålda
enheter]]*Tabell4[[#This Row],[Pris/
enhet]]</f>
        <v>600</v>
      </c>
      <c r="F111" s="30">
        <f>Tabell4[[#This Row],[Försäljnings
pris]]/$B$1</f>
        <v>55.197792088316469</v>
      </c>
    </row>
    <row r="112" spans="1:6">
      <c r="A112" s="1">
        <v>20178</v>
      </c>
      <c r="B112" s="12" t="s">
        <v>283</v>
      </c>
      <c r="C112" s="12">
        <v>2</v>
      </c>
      <c r="D112" s="12">
        <v>300</v>
      </c>
      <c r="E112" s="29">
        <f>Tabell4[[#This Row],[Sålda
enheter]]*Tabell4[[#This Row],[Pris/
enhet]]</f>
        <v>600</v>
      </c>
      <c r="F112" s="30">
        <f>Tabell4[[#This Row],[Försäljnings
pris]]/$B$1</f>
        <v>55.197792088316469</v>
      </c>
    </row>
    <row r="113" spans="1:6">
      <c r="A113" s="1">
        <v>20179</v>
      </c>
      <c r="B113" s="12" t="s">
        <v>278</v>
      </c>
      <c r="C113" s="12">
        <v>2</v>
      </c>
      <c r="D113" s="12">
        <v>6850</v>
      </c>
      <c r="E113" s="29">
        <f>Tabell4[[#This Row],[Sålda
enheter]]*Tabell4[[#This Row],[Pris/
enhet]]</f>
        <v>13700</v>
      </c>
      <c r="F113" s="30">
        <f>Tabell4[[#This Row],[Försäljnings
pris]]/$B$1</f>
        <v>1260.3495860165594</v>
      </c>
    </row>
    <row r="114" spans="1:6">
      <c r="A114" s="10">
        <v>20170</v>
      </c>
      <c r="B114" s="12" t="s">
        <v>278</v>
      </c>
      <c r="C114" s="12">
        <v>2</v>
      </c>
      <c r="D114" s="12">
        <v>8750</v>
      </c>
      <c r="E114" s="29">
        <f>Tabell4[[#This Row],[Sålda
enheter]]*Tabell4[[#This Row],[Pris/
enhet]]</f>
        <v>17500</v>
      </c>
      <c r="F114" s="30">
        <f>Tabell4[[#This Row],[Försäljnings
pris]]/$B$1</f>
        <v>1609.9356025758971</v>
      </c>
    </row>
    <row r="115" spans="1:6">
      <c r="A115" s="1">
        <v>20171</v>
      </c>
      <c r="B115" s="12" t="s">
        <v>278</v>
      </c>
      <c r="C115" s="12">
        <v>2</v>
      </c>
      <c r="D115" s="12">
        <v>6300</v>
      </c>
      <c r="E115" s="29">
        <f>Tabell4[[#This Row],[Sålda
enheter]]*Tabell4[[#This Row],[Pris/
enhet]]</f>
        <v>12600</v>
      </c>
      <c r="F115" s="30">
        <f>Tabell4[[#This Row],[Försäljnings
pris]]/$B$1</f>
        <v>1159.1536338546459</v>
      </c>
    </row>
    <row r="116" spans="1:6">
      <c r="A116" s="1">
        <v>20172</v>
      </c>
      <c r="B116" s="12" t="s">
        <v>278</v>
      </c>
      <c r="C116" s="12">
        <v>2</v>
      </c>
      <c r="D116" s="12">
        <v>8300</v>
      </c>
      <c r="E116" s="29">
        <f>Tabell4[[#This Row],[Sålda
enheter]]*Tabell4[[#This Row],[Pris/
enhet]]</f>
        <v>16600</v>
      </c>
      <c r="F116" s="30">
        <f>Tabell4[[#This Row],[Försäljnings
pris]]/$B$1</f>
        <v>1527.1389144434224</v>
      </c>
    </row>
    <row r="117" spans="1:6">
      <c r="A117" s="10">
        <v>20173</v>
      </c>
      <c r="B117" s="12" t="s">
        <v>285</v>
      </c>
      <c r="C117" s="12">
        <v>2</v>
      </c>
      <c r="D117" s="12">
        <v>1500</v>
      </c>
      <c r="E117" s="29">
        <f>Tabell4[[#This Row],[Sålda
enheter]]*Tabell4[[#This Row],[Pris/
enhet]]</f>
        <v>3000</v>
      </c>
      <c r="F117" s="30">
        <f>Tabell4[[#This Row],[Försäljnings
pris]]/$B$1</f>
        <v>275.98896044158238</v>
      </c>
    </row>
    <row r="118" spans="1:6">
      <c r="A118" s="1">
        <v>20174</v>
      </c>
      <c r="B118" s="12" t="s">
        <v>285</v>
      </c>
      <c r="C118" s="12">
        <v>4</v>
      </c>
      <c r="D118" s="12">
        <v>1800</v>
      </c>
      <c r="E118" s="29">
        <f>Tabell4[[#This Row],[Sålda
enheter]]*Tabell4[[#This Row],[Pris/
enhet]]</f>
        <v>7200</v>
      </c>
      <c r="F118" s="30">
        <f>Tabell4[[#This Row],[Försäljnings
pris]]/$B$1</f>
        <v>662.37350505979771</v>
      </c>
    </row>
    <row r="119" spans="1:6">
      <c r="A119" s="1">
        <v>20175</v>
      </c>
      <c r="B119" s="12" t="s">
        <v>282</v>
      </c>
      <c r="C119" s="12">
        <v>9</v>
      </c>
      <c r="D119" s="12">
        <v>2200</v>
      </c>
      <c r="E119" s="29">
        <f>Tabell4[[#This Row],[Sålda
enheter]]*Tabell4[[#This Row],[Pris/
enhet]]</f>
        <v>19800</v>
      </c>
      <c r="F119" s="30">
        <f>Tabell4[[#This Row],[Försäljnings
pris]]/$B$1</f>
        <v>1821.5271389144436</v>
      </c>
    </row>
    <row r="120" spans="1:6">
      <c r="A120" s="10">
        <v>20176</v>
      </c>
      <c r="B120" s="12" t="s">
        <v>275</v>
      </c>
      <c r="C120" s="12">
        <v>9</v>
      </c>
      <c r="D120" s="12">
        <v>450</v>
      </c>
      <c r="E120" s="29">
        <f>Tabell4[[#This Row],[Sålda
enheter]]*Tabell4[[#This Row],[Pris/
enhet]]</f>
        <v>4050</v>
      </c>
      <c r="F120" s="30">
        <f>Tabell4[[#This Row],[Försäljnings
pris]]/$B$1</f>
        <v>372.58509659613617</v>
      </c>
    </row>
    <row r="121" spans="1:6">
      <c r="A121" s="1">
        <v>20177</v>
      </c>
      <c r="B121" s="12" t="s">
        <v>277</v>
      </c>
      <c r="C121" s="12">
        <v>9</v>
      </c>
      <c r="D121" s="12">
        <v>85</v>
      </c>
      <c r="E121" s="29">
        <f>Tabell4[[#This Row],[Sålda
enheter]]*Tabell4[[#This Row],[Pris/
enhet]]</f>
        <v>765</v>
      </c>
      <c r="F121" s="30">
        <f>Tabell4[[#This Row],[Försäljnings
pris]]/$B$1</f>
        <v>70.377184912603497</v>
      </c>
    </row>
    <row r="122" spans="1:6">
      <c r="A122" s="1">
        <v>20178</v>
      </c>
      <c r="B122" s="12" t="s">
        <v>273</v>
      </c>
      <c r="C122" s="12">
        <v>7</v>
      </c>
      <c r="D122" s="12">
        <v>150</v>
      </c>
      <c r="E122" s="29">
        <f>Tabell4[[#This Row],[Sålda
enheter]]*Tabell4[[#This Row],[Pris/
enhet]]</f>
        <v>1050</v>
      </c>
      <c r="F122" s="30">
        <f>Tabell4[[#This Row],[Försäljnings
pris]]/$B$1</f>
        <v>96.596136154553818</v>
      </c>
    </row>
    <row r="123" spans="1:6">
      <c r="A123" s="10">
        <v>20179</v>
      </c>
      <c r="B123" s="12" t="s">
        <v>276</v>
      </c>
      <c r="C123" s="12">
        <v>2</v>
      </c>
      <c r="D123" s="12">
        <v>40</v>
      </c>
      <c r="E123" s="29">
        <f>Tabell4[[#This Row],[Sålda
enheter]]*Tabell4[[#This Row],[Pris/
enhet]]</f>
        <v>80</v>
      </c>
      <c r="F123" s="30">
        <f>Tabell4[[#This Row],[Försäljnings
pris]]/$B$1</f>
        <v>7.3597056117755297</v>
      </c>
    </row>
    <row r="124" spans="1:6">
      <c r="A124" s="1">
        <v>20160</v>
      </c>
      <c r="B124" s="12" t="s">
        <v>286</v>
      </c>
      <c r="C124" s="12">
        <v>2</v>
      </c>
      <c r="D124" s="12">
        <v>130</v>
      </c>
      <c r="E124" s="29">
        <f>Tabell4[[#This Row],[Sålda
enheter]]*Tabell4[[#This Row],[Pris/
enhet]]</f>
        <v>260</v>
      </c>
      <c r="F124" s="30">
        <f>Tabell4[[#This Row],[Försäljnings
pris]]/$B$1</f>
        <v>23.919043238270472</v>
      </c>
    </row>
    <row r="125" spans="1:6">
      <c r="A125" s="1">
        <v>20161</v>
      </c>
      <c r="B125" s="12" t="s">
        <v>274</v>
      </c>
      <c r="C125" s="12">
        <v>9</v>
      </c>
      <c r="D125" s="12">
        <v>250</v>
      </c>
      <c r="E125" s="29">
        <f>Tabell4[[#This Row],[Sålda
enheter]]*Tabell4[[#This Row],[Pris/
enhet]]</f>
        <v>2250</v>
      </c>
      <c r="F125" s="30">
        <f>Tabell4[[#This Row],[Försäljnings
pris]]/$B$1</f>
        <v>206.99172033118677</v>
      </c>
    </row>
    <row r="126" spans="1:6">
      <c r="A126" s="10">
        <v>20162</v>
      </c>
      <c r="B126" s="12" t="s">
        <v>275</v>
      </c>
      <c r="C126" s="12">
        <v>9</v>
      </c>
      <c r="D126" s="12">
        <v>450</v>
      </c>
      <c r="E126" s="29">
        <f>Tabell4[[#This Row],[Sålda
enheter]]*Tabell4[[#This Row],[Pris/
enhet]]</f>
        <v>4050</v>
      </c>
      <c r="F126" s="30">
        <f>Tabell4[[#This Row],[Försäljnings
pris]]/$B$1</f>
        <v>372.58509659613617</v>
      </c>
    </row>
    <row r="127" spans="1:6">
      <c r="A127" s="1">
        <v>20163</v>
      </c>
      <c r="B127" s="12" t="s">
        <v>277</v>
      </c>
      <c r="C127" s="12">
        <v>7</v>
      </c>
      <c r="D127" s="12">
        <v>95</v>
      </c>
      <c r="E127" s="29">
        <f>Tabell4[[#This Row],[Sålda
enheter]]*Tabell4[[#This Row],[Pris/
enhet]]</f>
        <v>665</v>
      </c>
      <c r="F127" s="30">
        <f>Tabell4[[#This Row],[Försäljnings
pris]]/$B$1</f>
        <v>61.177552897884091</v>
      </c>
    </row>
    <row r="128" spans="1:6">
      <c r="A128" s="1">
        <v>20164</v>
      </c>
      <c r="B128" s="12" t="s">
        <v>273</v>
      </c>
      <c r="C128" s="12">
        <v>2</v>
      </c>
      <c r="D128" s="12">
        <v>150</v>
      </c>
      <c r="E128" s="29">
        <f>Tabell4[[#This Row],[Sålda
enheter]]*Tabell4[[#This Row],[Pris/
enhet]]</f>
        <v>300</v>
      </c>
      <c r="F128" s="30">
        <f>Tabell4[[#This Row],[Försäljnings
pris]]/$B$1</f>
        <v>27.598896044158234</v>
      </c>
    </row>
    <row r="129" spans="1:6">
      <c r="A129" s="10">
        <v>20165</v>
      </c>
      <c r="B129" s="12" t="s">
        <v>276</v>
      </c>
      <c r="C129" s="12">
        <v>9</v>
      </c>
      <c r="D129" s="12">
        <v>25</v>
      </c>
      <c r="E129" s="29">
        <f>Tabell4[[#This Row],[Sålda
enheter]]*Tabell4[[#This Row],[Pris/
enhet]]</f>
        <v>225</v>
      </c>
      <c r="F129" s="30">
        <f>Tabell4[[#This Row],[Försäljnings
pris]]/$B$1</f>
        <v>20.699172033118678</v>
      </c>
    </row>
    <row r="130" spans="1:6">
      <c r="A130" s="1">
        <v>20166</v>
      </c>
      <c r="B130" s="12" t="s">
        <v>286</v>
      </c>
      <c r="C130" s="12">
        <v>2</v>
      </c>
      <c r="D130" s="12">
        <v>150</v>
      </c>
      <c r="E130" s="29">
        <f>Tabell4[[#This Row],[Sålda
enheter]]*Tabell4[[#This Row],[Pris/
enhet]]</f>
        <v>300</v>
      </c>
      <c r="F130" s="30">
        <f>Tabell4[[#This Row],[Försäljnings
pris]]/$B$1</f>
        <v>27.598896044158234</v>
      </c>
    </row>
    <row r="131" spans="1:6">
      <c r="A131" s="1">
        <v>20167</v>
      </c>
      <c r="B131" s="12" t="s">
        <v>274</v>
      </c>
      <c r="C131" s="12">
        <v>3</v>
      </c>
      <c r="D131" s="12">
        <v>350</v>
      </c>
      <c r="E131" s="29">
        <f>Tabell4[[#This Row],[Sålda
enheter]]*Tabell4[[#This Row],[Pris/
enhet]]</f>
        <v>1050</v>
      </c>
      <c r="F131" s="30">
        <f>Tabell4[[#This Row],[Försäljnings
pris]]/$B$1</f>
        <v>96.596136154553818</v>
      </c>
    </row>
    <row r="132" spans="1:6">
      <c r="A132" s="10">
        <v>20168</v>
      </c>
      <c r="B132" s="12" t="s">
        <v>280</v>
      </c>
      <c r="C132" s="12">
        <v>9</v>
      </c>
      <c r="D132" s="12">
        <v>60</v>
      </c>
      <c r="E132" s="29">
        <f>Tabell4[[#This Row],[Sålda
enheter]]*Tabell4[[#This Row],[Pris/
enhet]]</f>
        <v>540</v>
      </c>
      <c r="F132" s="30">
        <f>Tabell4[[#This Row],[Försäljnings
pris]]/$B$1</f>
        <v>49.678012879484825</v>
      </c>
    </row>
    <row r="133" spans="1:6">
      <c r="A133" s="1">
        <v>20169</v>
      </c>
      <c r="B133" s="12" t="s">
        <v>271</v>
      </c>
      <c r="C133" s="12">
        <v>9</v>
      </c>
      <c r="D133" s="12">
        <v>440</v>
      </c>
      <c r="E133" s="29">
        <f>Tabell4[[#This Row],[Sålda
enheter]]*Tabell4[[#This Row],[Pris/
enhet]]</f>
        <v>3960</v>
      </c>
      <c r="F133" s="30">
        <f>Tabell4[[#This Row],[Försäljnings
pris]]/$B$1</f>
        <v>364.30542778288873</v>
      </c>
    </row>
    <row r="134" spans="1:6">
      <c r="A134" s="1">
        <v>20170</v>
      </c>
      <c r="B134" s="12" t="s">
        <v>275</v>
      </c>
      <c r="C134" s="12">
        <v>3</v>
      </c>
      <c r="D134" s="12">
        <v>400</v>
      </c>
      <c r="E134" s="29">
        <f>Tabell4[[#This Row],[Sålda
enheter]]*Tabell4[[#This Row],[Pris/
enhet]]</f>
        <v>1200</v>
      </c>
      <c r="F134" s="30">
        <f>Tabell4[[#This Row],[Försäljnings
pris]]/$B$1</f>
        <v>110.39558417663294</v>
      </c>
    </row>
    <row r="135" spans="1:6">
      <c r="A135" s="10">
        <v>20171</v>
      </c>
      <c r="B135" s="12" t="s">
        <v>277</v>
      </c>
      <c r="C135" s="12">
        <v>2</v>
      </c>
      <c r="D135" s="12">
        <v>85</v>
      </c>
      <c r="E135" s="29">
        <f>Tabell4[[#This Row],[Sålda
enheter]]*Tabell4[[#This Row],[Pris/
enhet]]</f>
        <v>170</v>
      </c>
      <c r="F135" s="30">
        <f>Tabell4[[#This Row],[Försäljnings
pris]]/$B$1</f>
        <v>15.639374425023</v>
      </c>
    </row>
    <row r="136" spans="1:6">
      <c r="A136" s="1">
        <v>20172</v>
      </c>
      <c r="B136" s="12" t="s">
        <v>273</v>
      </c>
      <c r="C136" s="12">
        <v>9</v>
      </c>
      <c r="D136" s="12">
        <v>300</v>
      </c>
      <c r="E136" s="29">
        <f>Tabell4[[#This Row],[Sålda
enheter]]*Tabell4[[#This Row],[Pris/
enhet]]</f>
        <v>2700</v>
      </c>
      <c r="F136" s="30">
        <f>Tabell4[[#This Row],[Försäljnings
pris]]/$B$1</f>
        <v>248.39006439742411</v>
      </c>
    </row>
    <row r="137" spans="1:6">
      <c r="A137" s="1">
        <v>20173</v>
      </c>
      <c r="B137" s="12" t="s">
        <v>276</v>
      </c>
      <c r="C137" s="12">
        <v>4</v>
      </c>
      <c r="D137" s="12">
        <v>50</v>
      </c>
      <c r="E137" s="29">
        <f>Tabell4[[#This Row],[Sålda
enheter]]*Tabell4[[#This Row],[Pris/
enhet]]</f>
        <v>200</v>
      </c>
      <c r="F137" s="30">
        <f>Tabell4[[#This Row],[Försäljnings
pris]]/$B$1</f>
        <v>18.399264029438825</v>
      </c>
    </row>
    <row r="138" spans="1:6">
      <c r="A138" s="10">
        <v>20174</v>
      </c>
      <c r="B138" s="12" t="s">
        <v>286</v>
      </c>
      <c r="C138" s="12">
        <v>4</v>
      </c>
      <c r="D138" s="12">
        <v>230</v>
      </c>
      <c r="E138" s="29">
        <f>Tabell4[[#This Row],[Sålda
enheter]]*Tabell4[[#This Row],[Pris/
enhet]]</f>
        <v>920</v>
      </c>
      <c r="F138" s="30">
        <f>Tabell4[[#This Row],[Försäljnings
pris]]/$B$1</f>
        <v>84.636614535418587</v>
      </c>
    </row>
    <row r="139" spans="1:6">
      <c r="A139" s="1">
        <v>20175</v>
      </c>
      <c r="B139" s="12" t="s">
        <v>274</v>
      </c>
      <c r="C139" s="12">
        <v>2</v>
      </c>
      <c r="D139" s="12">
        <v>250</v>
      </c>
      <c r="E139" s="29">
        <f>Tabell4[[#This Row],[Sålda
enheter]]*Tabell4[[#This Row],[Pris/
enhet]]</f>
        <v>500</v>
      </c>
      <c r="F139" s="30">
        <f>Tabell4[[#This Row],[Försäljnings
pris]]/$B$1</f>
        <v>45.998160073597056</v>
      </c>
    </row>
    <row r="140" spans="1:6">
      <c r="A140" s="1">
        <v>20176</v>
      </c>
      <c r="B140" s="12" t="s">
        <v>287</v>
      </c>
      <c r="C140" s="12">
        <v>4</v>
      </c>
      <c r="D140" s="12">
        <v>20</v>
      </c>
      <c r="E140" s="29">
        <f>Tabell4[[#This Row],[Sålda
enheter]]*Tabell4[[#This Row],[Pris/
enhet]]</f>
        <v>80</v>
      </c>
      <c r="F140" s="30">
        <f>Tabell4[[#This Row],[Försäljnings
pris]]/$B$1</f>
        <v>7.3597056117755297</v>
      </c>
    </row>
    <row r="141" spans="1:6">
      <c r="A141" s="10">
        <v>20177</v>
      </c>
      <c r="B141" s="12" t="s">
        <v>287</v>
      </c>
      <c r="C141" s="12">
        <v>4</v>
      </c>
      <c r="D141" s="12">
        <v>40</v>
      </c>
      <c r="E141" s="29">
        <f>Tabell4[[#This Row],[Sålda
enheter]]*Tabell4[[#This Row],[Pris/
enhet]]</f>
        <v>160</v>
      </c>
      <c r="F141" s="30">
        <f>Tabell4[[#This Row],[Försäljnings
pris]]/$B$1</f>
        <v>14.719411223551059</v>
      </c>
    </row>
    <row r="142" spans="1:6">
      <c r="A142" s="1">
        <v>20178</v>
      </c>
      <c r="B142" s="12" t="s">
        <v>275</v>
      </c>
      <c r="C142" s="12">
        <v>3</v>
      </c>
      <c r="D142" s="12">
        <v>500</v>
      </c>
      <c r="E142" s="29">
        <f>Tabell4[[#This Row],[Sålda
enheter]]*Tabell4[[#This Row],[Pris/
enhet]]</f>
        <v>1500</v>
      </c>
      <c r="F142" s="30">
        <f>Tabell4[[#This Row],[Försäljnings
pris]]/$B$1</f>
        <v>137.99448022079119</v>
      </c>
    </row>
    <row r="143" spans="1:6">
      <c r="A143" s="1">
        <v>20179</v>
      </c>
      <c r="B143" s="12" t="s">
        <v>277</v>
      </c>
      <c r="C143" s="12">
        <v>3</v>
      </c>
      <c r="D143" s="12">
        <v>105</v>
      </c>
      <c r="E143" s="29">
        <f>Tabell4[[#This Row],[Sålda
enheter]]*Tabell4[[#This Row],[Pris/
enhet]]</f>
        <v>315</v>
      </c>
      <c r="F143" s="30">
        <f>Tabell4[[#This Row],[Försäljnings
pris]]/$B$1</f>
        <v>28.978840846366147</v>
      </c>
    </row>
    <row r="144" spans="1:6">
      <c r="A144" s="10">
        <v>20170</v>
      </c>
      <c r="B144" s="12" t="s">
        <v>273</v>
      </c>
      <c r="C144" s="12">
        <v>2</v>
      </c>
      <c r="D144" s="12">
        <v>150</v>
      </c>
      <c r="E144" s="29">
        <f>Tabell4[[#This Row],[Sålda
enheter]]*Tabell4[[#This Row],[Pris/
enhet]]</f>
        <v>300</v>
      </c>
      <c r="F144" s="30">
        <f>Tabell4[[#This Row],[Försäljnings
pris]]/$B$1</f>
        <v>27.598896044158234</v>
      </c>
    </row>
    <row r="145" spans="1:6">
      <c r="A145" s="1">
        <v>20171</v>
      </c>
      <c r="B145" s="12" t="s">
        <v>276</v>
      </c>
      <c r="C145" s="12">
        <v>2</v>
      </c>
      <c r="D145" s="12">
        <v>35</v>
      </c>
      <c r="E145" s="29">
        <f>Tabell4[[#This Row],[Sålda
enheter]]*Tabell4[[#This Row],[Pris/
enhet]]</f>
        <v>70</v>
      </c>
      <c r="F145" s="30">
        <f>Tabell4[[#This Row],[Försäljnings
pris]]/$B$1</f>
        <v>6.4397424103035883</v>
      </c>
    </row>
    <row r="146" spans="1:6">
      <c r="A146" s="1">
        <v>20172</v>
      </c>
      <c r="B146" s="12" t="s">
        <v>286</v>
      </c>
      <c r="C146" s="12">
        <v>2</v>
      </c>
      <c r="D146" s="12">
        <v>200</v>
      </c>
      <c r="E146" s="29">
        <f>Tabell4[[#This Row],[Sålda
enheter]]*Tabell4[[#This Row],[Pris/
enhet]]</f>
        <v>400</v>
      </c>
      <c r="F146" s="30">
        <f>Tabell4[[#This Row],[Försäljnings
pris]]/$B$1</f>
        <v>36.79852805887765</v>
      </c>
    </row>
    <row r="147" spans="1:6">
      <c r="A147" s="10">
        <v>20173</v>
      </c>
      <c r="B147" s="12" t="s">
        <v>274</v>
      </c>
      <c r="C147" s="12">
        <v>4</v>
      </c>
      <c r="D147" s="12">
        <v>300</v>
      </c>
      <c r="E147" s="29">
        <f>Tabell4[[#This Row],[Sålda
enheter]]*Tabell4[[#This Row],[Pris/
enhet]]</f>
        <v>1200</v>
      </c>
      <c r="F147" s="30">
        <f>Tabell4[[#This Row],[Försäljnings
pris]]/$B$1</f>
        <v>110.39558417663294</v>
      </c>
    </row>
    <row r="148" spans="1:6">
      <c r="A148" s="1">
        <v>20174</v>
      </c>
      <c r="B148" s="12" t="s">
        <v>284</v>
      </c>
      <c r="C148" s="12">
        <v>3</v>
      </c>
      <c r="D148" s="12">
        <v>800</v>
      </c>
      <c r="E148" s="29">
        <f>Tabell4[[#This Row],[Sålda
enheter]]*Tabell4[[#This Row],[Pris/
enhet]]</f>
        <v>2400</v>
      </c>
      <c r="F148" s="30">
        <f>Tabell4[[#This Row],[Försäljnings
pris]]/$B$1</f>
        <v>220.79116835326587</v>
      </c>
    </row>
    <row r="149" spans="1:6">
      <c r="A149" s="1">
        <v>20175</v>
      </c>
      <c r="B149" s="12" t="s">
        <v>279</v>
      </c>
      <c r="C149" s="12">
        <v>3</v>
      </c>
      <c r="D149" s="12">
        <v>2000</v>
      </c>
      <c r="E149" s="29">
        <f>Tabell4[[#This Row],[Sålda
enheter]]*Tabell4[[#This Row],[Pris/
enhet]]</f>
        <v>6000</v>
      </c>
      <c r="F149" s="30">
        <f>Tabell4[[#This Row],[Försäljnings
pris]]/$B$1</f>
        <v>551.97792088316476</v>
      </c>
    </row>
    <row r="150" spans="1:6">
      <c r="A150" s="10">
        <v>20176</v>
      </c>
      <c r="B150" s="12" t="s">
        <v>270</v>
      </c>
      <c r="C150" s="12">
        <v>2</v>
      </c>
      <c r="D150" s="12">
        <v>900</v>
      </c>
      <c r="E150" s="29">
        <f>Tabell4[[#This Row],[Sålda
enheter]]*Tabell4[[#This Row],[Pris/
enhet]]</f>
        <v>1800</v>
      </c>
      <c r="F150" s="30">
        <f>Tabell4[[#This Row],[Försäljnings
pris]]/$B$1</f>
        <v>165.59337626494943</v>
      </c>
    </row>
    <row r="151" spans="1:6">
      <c r="A151" s="1">
        <v>20177</v>
      </c>
      <c r="B151" s="12" t="s">
        <v>270</v>
      </c>
      <c r="C151" s="12">
        <v>2</v>
      </c>
      <c r="D151" s="12">
        <v>3100</v>
      </c>
      <c r="E151" s="29">
        <f>Tabell4[[#This Row],[Sålda
enheter]]*Tabell4[[#This Row],[Pris/
enhet]]</f>
        <v>6200</v>
      </c>
      <c r="F151" s="30">
        <f>Tabell4[[#This Row],[Försäljnings
pris]]/$B$1</f>
        <v>570.37718491260352</v>
      </c>
    </row>
    <row r="152" spans="1:6">
      <c r="A152" s="1">
        <v>20178</v>
      </c>
      <c r="B152" s="12" t="s">
        <v>270</v>
      </c>
      <c r="C152" s="12">
        <v>2</v>
      </c>
      <c r="D152" s="12">
        <v>1100</v>
      </c>
      <c r="E152" s="29">
        <f>Tabell4[[#This Row],[Sålda
enheter]]*Tabell4[[#This Row],[Pris/
enhet]]</f>
        <v>2200</v>
      </c>
      <c r="F152" s="30">
        <f>Tabell4[[#This Row],[Försäljnings
pris]]/$B$1</f>
        <v>202.39190432382705</v>
      </c>
    </row>
    <row r="153" spans="1:6">
      <c r="A153" s="10">
        <v>20179</v>
      </c>
      <c r="B153" s="12" t="s">
        <v>270</v>
      </c>
      <c r="C153" s="12">
        <v>2</v>
      </c>
      <c r="D153" s="12">
        <v>1700</v>
      </c>
      <c r="E153" s="29">
        <f>Tabell4[[#This Row],[Sålda
enheter]]*Tabell4[[#This Row],[Pris/
enhet]]</f>
        <v>3400</v>
      </c>
      <c r="F153" s="30">
        <f>Tabell4[[#This Row],[Försäljnings
pris]]/$B$1</f>
        <v>312.78748850046003</v>
      </c>
    </row>
    <row r="154" spans="1:6">
      <c r="A154" s="1">
        <v>20180</v>
      </c>
      <c r="B154" s="12" t="s">
        <v>281</v>
      </c>
      <c r="C154" s="12">
        <v>2</v>
      </c>
      <c r="D154" s="12">
        <v>200</v>
      </c>
      <c r="E154" s="29">
        <f>Tabell4[[#This Row],[Sålda
enheter]]*Tabell4[[#This Row],[Pris/
enhet]]</f>
        <v>400</v>
      </c>
      <c r="F154" s="30">
        <f>Tabell4[[#This Row],[Försäljnings
pris]]/$B$1</f>
        <v>36.79852805887765</v>
      </c>
    </row>
    <row r="155" spans="1:6">
      <c r="A155" s="1">
        <v>20181</v>
      </c>
      <c r="B155" s="12" t="s">
        <v>269</v>
      </c>
      <c r="C155" s="12">
        <v>2</v>
      </c>
      <c r="D155" s="12">
        <v>600</v>
      </c>
      <c r="E155" s="29">
        <f>Tabell4[[#This Row],[Sålda
enheter]]*Tabell4[[#This Row],[Pris/
enhet]]</f>
        <v>1200</v>
      </c>
      <c r="F155" s="30">
        <f>Tabell4[[#This Row],[Försäljnings
pris]]/$B$1</f>
        <v>110.39558417663294</v>
      </c>
    </row>
    <row r="156" spans="1:6">
      <c r="A156" s="10">
        <v>20182</v>
      </c>
      <c r="B156" s="12" t="s">
        <v>281</v>
      </c>
      <c r="C156" s="12">
        <v>4</v>
      </c>
      <c r="D156" s="12">
        <v>250</v>
      </c>
      <c r="E156" s="29">
        <f>Tabell4[[#This Row],[Sålda
enheter]]*Tabell4[[#This Row],[Pris/
enhet]]</f>
        <v>1000</v>
      </c>
      <c r="F156" s="30">
        <f>Tabell4[[#This Row],[Försäljnings
pris]]/$B$1</f>
        <v>91.996320147194112</v>
      </c>
    </row>
    <row r="157" spans="1:6">
      <c r="A157" s="1">
        <v>20183</v>
      </c>
      <c r="B157" s="12" t="s">
        <v>272</v>
      </c>
      <c r="C157" s="12">
        <v>4</v>
      </c>
      <c r="D157" s="12">
        <v>30</v>
      </c>
      <c r="E157" s="29">
        <f>Tabell4[[#This Row],[Sålda
enheter]]*Tabell4[[#This Row],[Pris/
enhet]]</f>
        <v>120</v>
      </c>
      <c r="F157" s="30">
        <f>Tabell4[[#This Row],[Försäljnings
pris]]/$B$1</f>
        <v>11.039558417663294</v>
      </c>
    </row>
    <row r="158" spans="1:6">
      <c r="A158" s="1">
        <v>20184</v>
      </c>
      <c r="B158" s="12" t="s">
        <v>275</v>
      </c>
      <c r="C158" s="12">
        <v>2</v>
      </c>
      <c r="D158" s="12">
        <v>500</v>
      </c>
      <c r="E158" s="29">
        <f>Tabell4[[#This Row],[Sålda
enheter]]*Tabell4[[#This Row],[Pris/
enhet]]</f>
        <v>1000</v>
      </c>
      <c r="F158" s="30">
        <f>Tabell4[[#This Row],[Försäljnings
pris]]/$B$1</f>
        <v>91.996320147194112</v>
      </c>
    </row>
    <row r="159" spans="1:6">
      <c r="A159" s="10">
        <v>20185</v>
      </c>
      <c r="B159" s="12" t="s">
        <v>277</v>
      </c>
      <c r="C159" s="12">
        <v>2</v>
      </c>
      <c r="D159" s="12">
        <v>85</v>
      </c>
      <c r="E159" s="29">
        <f>Tabell4[[#This Row],[Sålda
enheter]]*Tabell4[[#This Row],[Pris/
enhet]]</f>
        <v>170</v>
      </c>
      <c r="F159" s="30">
        <f>Tabell4[[#This Row],[Försäljnings
pris]]/$B$1</f>
        <v>15.639374425023</v>
      </c>
    </row>
    <row r="160" spans="1:6">
      <c r="A160" s="1">
        <v>20186</v>
      </c>
      <c r="B160" s="12" t="s">
        <v>273</v>
      </c>
      <c r="C160" s="12">
        <v>2</v>
      </c>
      <c r="D160" s="12">
        <v>150</v>
      </c>
      <c r="E160" s="29">
        <f>Tabell4[[#This Row],[Sålda
enheter]]*Tabell4[[#This Row],[Pris/
enhet]]</f>
        <v>300</v>
      </c>
      <c r="F160" s="30">
        <f>Tabell4[[#This Row],[Försäljnings
pris]]/$B$1</f>
        <v>27.598896044158234</v>
      </c>
    </row>
    <row r="161" spans="1:6">
      <c r="A161" s="1">
        <v>20187</v>
      </c>
      <c r="B161" s="12" t="s">
        <v>276</v>
      </c>
      <c r="C161" s="12">
        <v>2</v>
      </c>
      <c r="D161" s="12">
        <v>40</v>
      </c>
      <c r="E161" s="29">
        <f>Tabell4[[#This Row],[Sålda
enheter]]*Tabell4[[#This Row],[Pris/
enhet]]</f>
        <v>80</v>
      </c>
      <c r="F161" s="30">
        <f>Tabell4[[#This Row],[Försäljnings
pris]]/$B$1</f>
        <v>7.3597056117755297</v>
      </c>
    </row>
    <row r="162" spans="1:6">
      <c r="A162" s="10">
        <v>20188</v>
      </c>
      <c r="B162" s="12" t="s">
        <v>286</v>
      </c>
      <c r="C162" s="12">
        <v>2</v>
      </c>
      <c r="D162" s="12">
        <v>180</v>
      </c>
      <c r="E162" s="29">
        <f>Tabell4[[#This Row],[Sålda
enheter]]*Tabell4[[#This Row],[Pris/
enhet]]</f>
        <v>360</v>
      </c>
      <c r="F162" s="30">
        <f>Tabell4[[#This Row],[Försäljnings
pris]]/$B$1</f>
        <v>33.118675252989881</v>
      </c>
    </row>
    <row r="163" spans="1:6">
      <c r="A163" s="1">
        <v>20189</v>
      </c>
      <c r="B163" s="12" t="s">
        <v>274</v>
      </c>
      <c r="C163" s="12">
        <v>9</v>
      </c>
      <c r="D163" s="12">
        <v>250</v>
      </c>
      <c r="E163" s="29">
        <f>Tabell4[[#This Row],[Sålda
enheter]]*Tabell4[[#This Row],[Pris/
enhet]]</f>
        <v>2250</v>
      </c>
      <c r="F163" s="30">
        <f>Tabell4[[#This Row],[Försäljnings
pris]]/$B$1</f>
        <v>206.99172033118677</v>
      </c>
    </row>
    <row r="164" spans="1:6">
      <c r="A164" s="1">
        <v>20190</v>
      </c>
      <c r="B164" s="12" t="s">
        <v>275</v>
      </c>
      <c r="C164" s="12">
        <v>2</v>
      </c>
      <c r="D164" s="12">
        <v>400</v>
      </c>
      <c r="E164" s="29">
        <f>Tabell4[[#This Row],[Sålda
enheter]]*Tabell4[[#This Row],[Pris/
enhet]]</f>
        <v>800</v>
      </c>
      <c r="F164" s="30">
        <f>Tabell4[[#This Row],[Försäljnings
pris]]/$B$1</f>
        <v>73.597056117755301</v>
      </c>
    </row>
    <row r="165" spans="1:6">
      <c r="A165" s="10">
        <v>20191</v>
      </c>
      <c r="B165" s="12" t="s">
        <v>277</v>
      </c>
      <c r="C165" s="12">
        <v>2</v>
      </c>
      <c r="D165" s="12">
        <v>100</v>
      </c>
      <c r="E165" s="29">
        <f>Tabell4[[#This Row],[Sålda
enheter]]*Tabell4[[#This Row],[Pris/
enhet]]</f>
        <v>200</v>
      </c>
      <c r="F165" s="30">
        <f>Tabell4[[#This Row],[Försäljnings
pris]]/$B$1</f>
        <v>18.399264029438825</v>
      </c>
    </row>
    <row r="166" spans="1:6">
      <c r="A166" s="1">
        <v>20192</v>
      </c>
      <c r="B166" s="12" t="s">
        <v>273</v>
      </c>
      <c r="C166" s="12">
        <v>2</v>
      </c>
      <c r="D166" s="12">
        <v>300</v>
      </c>
      <c r="E166" s="29">
        <f>Tabell4[[#This Row],[Sålda
enheter]]*Tabell4[[#This Row],[Pris/
enhet]]</f>
        <v>600</v>
      </c>
      <c r="F166" s="30">
        <f>Tabell4[[#This Row],[Försäljnings
pris]]/$B$1</f>
        <v>55.197792088316469</v>
      </c>
    </row>
    <row r="167" spans="1:6">
      <c r="A167" s="1">
        <v>20193</v>
      </c>
      <c r="B167" s="12" t="s">
        <v>276</v>
      </c>
      <c r="C167" s="12">
        <v>2</v>
      </c>
      <c r="D167" s="12">
        <v>50</v>
      </c>
      <c r="E167" s="29">
        <f>Tabell4[[#This Row],[Sålda
enheter]]*Tabell4[[#This Row],[Pris/
enhet]]</f>
        <v>100</v>
      </c>
      <c r="F167" s="30">
        <f>Tabell4[[#This Row],[Försäljnings
pris]]/$B$1</f>
        <v>9.1996320147194126</v>
      </c>
    </row>
    <row r="168" spans="1:6">
      <c r="A168" s="10">
        <v>20194</v>
      </c>
      <c r="B168" s="12" t="s">
        <v>286</v>
      </c>
      <c r="C168" s="12">
        <v>2</v>
      </c>
      <c r="D168" s="12">
        <v>210</v>
      </c>
      <c r="E168" s="29">
        <f>Tabell4[[#This Row],[Sålda
enheter]]*Tabell4[[#This Row],[Pris/
enhet]]</f>
        <v>420</v>
      </c>
      <c r="F168" s="30">
        <f>Tabell4[[#This Row],[Försäljnings
pris]]/$B$1</f>
        <v>38.638454461821532</v>
      </c>
    </row>
    <row r="169" spans="1:6">
      <c r="A169" s="1">
        <v>20195</v>
      </c>
      <c r="B169" s="12" t="s">
        <v>274</v>
      </c>
      <c r="C169" s="12">
        <v>2</v>
      </c>
      <c r="D169" s="12">
        <v>300</v>
      </c>
      <c r="E169" s="29">
        <f>Tabell4[[#This Row],[Sålda
enheter]]*Tabell4[[#This Row],[Pris/
enhet]]</f>
        <v>600</v>
      </c>
      <c r="F169" s="30">
        <f>Tabell4[[#This Row],[Försäljnings
pris]]/$B$1</f>
        <v>55.197792088316469</v>
      </c>
    </row>
    <row r="170" spans="1:6">
      <c r="A170" s="1">
        <v>20196</v>
      </c>
      <c r="B170" s="12" t="s">
        <v>283</v>
      </c>
      <c r="C170" s="12">
        <v>2</v>
      </c>
      <c r="D170" s="12">
        <v>300</v>
      </c>
      <c r="E170" s="29">
        <f>Tabell4[[#This Row],[Sålda
enheter]]*Tabell4[[#This Row],[Pris/
enhet]]</f>
        <v>600</v>
      </c>
      <c r="F170" s="30">
        <f>Tabell4[[#This Row],[Försäljnings
pris]]/$B$1</f>
        <v>55.197792088316469</v>
      </c>
    </row>
    <row r="171" spans="1:6">
      <c r="A171" s="10">
        <v>20197</v>
      </c>
      <c r="B171" s="12" t="s">
        <v>278</v>
      </c>
      <c r="C171" s="12">
        <v>2</v>
      </c>
      <c r="D171" s="12">
        <v>6850</v>
      </c>
      <c r="E171" s="29">
        <f>Tabell4[[#This Row],[Sålda
enheter]]*Tabell4[[#This Row],[Pris/
enhet]]</f>
        <v>13700</v>
      </c>
      <c r="F171" s="30">
        <f>Tabell4[[#This Row],[Försäljnings
pris]]/$B$1</f>
        <v>1260.3495860165594</v>
      </c>
    </row>
    <row r="172" spans="1:6">
      <c r="A172" s="1">
        <v>20198</v>
      </c>
      <c r="B172" s="12" t="s">
        <v>278</v>
      </c>
      <c r="C172" s="12">
        <v>2</v>
      </c>
      <c r="D172" s="12">
        <v>8750</v>
      </c>
      <c r="E172" s="29">
        <f>Tabell4[[#This Row],[Sålda
enheter]]*Tabell4[[#This Row],[Pris/
enhet]]</f>
        <v>17500</v>
      </c>
      <c r="F172" s="30">
        <f>Tabell4[[#This Row],[Försäljnings
pris]]/$B$1</f>
        <v>1609.9356025758971</v>
      </c>
    </row>
    <row r="173" spans="1:6">
      <c r="A173" s="1">
        <v>20199</v>
      </c>
      <c r="B173" s="12" t="s">
        <v>278</v>
      </c>
      <c r="C173" s="12">
        <v>9</v>
      </c>
      <c r="D173" s="12">
        <v>6300</v>
      </c>
      <c r="E173" s="29">
        <f>Tabell4[[#This Row],[Sålda
enheter]]*Tabell4[[#This Row],[Pris/
enhet]]</f>
        <v>56700</v>
      </c>
      <c r="F173" s="30">
        <f>Tabell4[[#This Row],[Försäljnings
pris]]/$B$1</f>
        <v>5216.1913523459061</v>
      </c>
    </row>
    <row r="174" spans="1:6">
      <c r="A174" s="10">
        <v>20200</v>
      </c>
      <c r="B174" s="12" t="s">
        <v>278</v>
      </c>
      <c r="C174" s="12">
        <v>9</v>
      </c>
      <c r="D174" s="12">
        <v>8300</v>
      </c>
      <c r="E174" s="29">
        <f>Tabell4[[#This Row],[Sålda
enheter]]*Tabell4[[#This Row],[Pris/
enhet]]</f>
        <v>74700</v>
      </c>
      <c r="F174" s="30">
        <f>Tabell4[[#This Row],[Försäljnings
pris]]/$B$1</f>
        <v>6872.1251149954005</v>
      </c>
    </row>
    <row r="175" spans="1:6">
      <c r="A175" s="1">
        <v>20201</v>
      </c>
      <c r="B175" s="12" t="s">
        <v>285</v>
      </c>
      <c r="C175" s="12">
        <v>2</v>
      </c>
      <c r="D175" s="12">
        <v>1500</v>
      </c>
      <c r="E175" s="29">
        <f>Tabell4[[#This Row],[Sålda
enheter]]*Tabell4[[#This Row],[Pris/
enhet]]</f>
        <v>3000</v>
      </c>
      <c r="F175" s="30">
        <f>Tabell4[[#This Row],[Försäljnings
pris]]/$B$1</f>
        <v>275.98896044158238</v>
      </c>
    </row>
    <row r="176" spans="1:6">
      <c r="A176" s="1">
        <v>20202</v>
      </c>
      <c r="B176" s="12" t="s">
        <v>285</v>
      </c>
      <c r="C176" s="12">
        <v>2</v>
      </c>
      <c r="D176" s="12">
        <v>1800</v>
      </c>
      <c r="E176" s="29">
        <f>Tabell4[[#This Row],[Sålda
enheter]]*Tabell4[[#This Row],[Pris/
enhet]]</f>
        <v>3600</v>
      </c>
      <c r="F176" s="30">
        <f>Tabell4[[#This Row],[Försäljnings
pris]]/$B$1</f>
        <v>331.18675252989885</v>
      </c>
    </row>
    <row r="177" spans="1:6">
      <c r="A177" s="10">
        <v>20203</v>
      </c>
      <c r="B177" s="12" t="s">
        <v>282</v>
      </c>
      <c r="C177" s="12">
        <v>2</v>
      </c>
      <c r="D177" s="12">
        <v>2200</v>
      </c>
      <c r="E177" s="29">
        <f>Tabell4[[#This Row],[Sålda
enheter]]*Tabell4[[#This Row],[Pris/
enhet]]</f>
        <v>4400</v>
      </c>
      <c r="F177" s="30">
        <f>Tabell4[[#This Row],[Försäljnings
pris]]/$B$1</f>
        <v>404.7838086476541</v>
      </c>
    </row>
    <row r="178" spans="1:6">
      <c r="A178" s="1">
        <v>20204</v>
      </c>
      <c r="B178" s="12" t="s">
        <v>275</v>
      </c>
      <c r="C178" s="12">
        <v>2</v>
      </c>
      <c r="D178" s="12">
        <v>450</v>
      </c>
      <c r="E178" s="29">
        <f>Tabell4[[#This Row],[Sålda
enheter]]*Tabell4[[#This Row],[Pris/
enhet]]</f>
        <v>900</v>
      </c>
      <c r="F178" s="30">
        <f>Tabell4[[#This Row],[Försäljnings
pris]]/$B$1</f>
        <v>82.796688132474713</v>
      </c>
    </row>
    <row r="179" spans="1:6">
      <c r="A179" s="1">
        <v>20205</v>
      </c>
      <c r="B179" s="12" t="s">
        <v>277</v>
      </c>
      <c r="C179" s="12">
        <v>9</v>
      </c>
      <c r="D179" s="12">
        <v>85</v>
      </c>
      <c r="E179" s="29">
        <f>Tabell4[[#This Row],[Sålda
enheter]]*Tabell4[[#This Row],[Pris/
enhet]]</f>
        <v>765</v>
      </c>
      <c r="F179" s="30">
        <f>Tabell4[[#This Row],[Försäljnings
pris]]/$B$1</f>
        <v>70.377184912603497</v>
      </c>
    </row>
    <row r="180" spans="1:6">
      <c r="A180" s="10">
        <v>20206</v>
      </c>
      <c r="B180" s="12" t="s">
        <v>273</v>
      </c>
      <c r="C180" s="12">
        <v>2</v>
      </c>
      <c r="D180" s="12">
        <v>150</v>
      </c>
      <c r="E180" s="29">
        <f>Tabell4[[#This Row],[Sålda
enheter]]*Tabell4[[#This Row],[Pris/
enhet]]</f>
        <v>300</v>
      </c>
      <c r="F180" s="30">
        <f>Tabell4[[#This Row],[Försäljnings
pris]]/$B$1</f>
        <v>27.598896044158234</v>
      </c>
    </row>
    <row r="181" spans="1:6">
      <c r="A181" s="1">
        <v>20207</v>
      </c>
      <c r="B181" s="12" t="s">
        <v>276</v>
      </c>
      <c r="C181" s="12">
        <v>2</v>
      </c>
      <c r="D181" s="12">
        <v>40</v>
      </c>
      <c r="E181" s="29">
        <f>Tabell4[[#This Row],[Sålda
enheter]]*Tabell4[[#This Row],[Pris/
enhet]]</f>
        <v>80</v>
      </c>
      <c r="F181" s="30">
        <f>Tabell4[[#This Row],[Försäljnings
pris]]/$B$1</f>
        <v>7.3597056117755297</v>
      </c>
    </row>
    <row r="182" spans="1:6">
      <c r="A182" s="1">
        <v>20208</v>
      </c>
      <c r="B182" s="12" t="s">
        <v>286</v>
      </c>
      <c r="C182" s="12">
        <v>2</v>
      </c>
      <c r="D182" s="12">
        <v>130</v>
      </c>
      <c r="E182" s="29">
        <f>Tabell4[[#This Row],[Sålda
enheter]]*Tabell4[[#This Row],[Pris/
enhet]]</f>
        <v>260</v>
      </c>
      <c r="F182" s="30">
        <f>Tabell4[[#This Row],[Försäljnings
pris]]/$B$1</f>
        <v>23.919043238270472</v>
      </c>
    </row>
    <row r="183" spans="1:6">
      <c r="A183" s="10">
        <v>20209</v>
      </c>
      <c r="B183" s="12" t="s">
        <v>274</v>
      </c>
      <c r="C183" s="12">
        <v>9</v>
      </c>
      <c r="D183" s="12">
        <v>250</v>
      </c>
      <c r="E183" s="29">
        <f>Tabell4[[#This Row],[Sålda
enheter]]*Tabell4[[#This Row],[Pris/
enhet]]</f>
        <v>2250</v>
      </c>
      <c r="F183" s="30">
        <f>Tabell4[[#This Row],[Försäljnings
pris]]/$B$1</f>
        <v>206.99172033118677</v>
      </c>
    </row>
    <row r="184" spans="1:6">
      <c r="A184" s="1">
        <v>20210</v>
      </c>
      <c r="B184" s="12" t="s">
        <v>275</v>
      </c>
      <c r="C184" s="12">
        <v>2</v>
      </c>
      <c r="D184" s="12">
        <v>450</v>
      </c>
      <c r="E184" s="29">
        <f>Tabell4[[#This Row],[Sålda
enheter]]*Tabell4[[#This Row],[Pris/
enhet]]</f>
        <v>900</v>
      </c>
      <c r="F184" s="30">
        <f>Tabell4[[#This Row],[Försäljnings
pris]]/$B$1</f>
        <v>82.796688132474713</v>
      </c>
    </row>
    <row r="185" spans="1:6">
      <c r="A185" s="1">
        <v>20211</v>
      </c>
      <c r="B185" s="12" t="s">
        <v>277</v>
      </c>
      <c r="C185" s="12">
        <v>2</v>
      </c>
      <c r="D185" s="12">
        <v>95</v>
      </c>
      <c r="E185" s="29">
        <f>Tabell4[[#This Row],[Sålda
enheter]]*Tabell4[[#This Row],[Pris/
enhet]]</f>
        <v>190</v>
      </c>
      <c r="F185" s="30">
        <f>Tabell4[[#This Row],[Försäljnings
pris]]/$B$1</f>
        <v>17.479300827966881</v>
      </c>
    </row>
    <row r="186" spans="1:6">
      <c r="A186" s="10">
        <v>20212</v>
      </c>
      <c r="B186" s="12" t="s">
        <v>273</v>
      </c>
      <c r="C186" s="12">
        <v>2</v>
      </c>
      <c r="D186" s="12">
        <v>150</v>
      </c>
      <c r="E186" s="29">
        <f>Tabell4[[#This Row],[Sålda
enheter]]*Tabell4[[#This Row],[Pris/
enhet]]</f>
        <v>300</v>
      </c>
      <c r="F186" s="30">
        <f>Tabell4[[#This Row],[Försäljnings
pris]]/$B$1</f>
        <v>27.598896044158234</v>
      </c>
    </row>
    <row r="187" spans="1:6">
      <c r="A187" s="1">
        <v>20213</v>
      </c>
      <c r="B187" s="12" t="s">
        <v>276</v>
      </c>
      <c r="C187" s="12">
        <v>9</v>
      </c>
      <c r="D187" s="12">
        <v>25</v>
      </c>
      <c r="E187" s="29">
        <f>Tabell4[[#This Row],[Sålda
enheter]]*Tabell4[[#This Row],[Pris/
enhet]]</f>
        <v>225</v>
      </c>
      <c r="F187" s="30">
        <f>Tabell4[[#This Row],[Försäljnings
pris]]/$B$1</f>
        <v>20.699172033118678</v>
      </c>
    </row>
    <row r="188" spans="1:6">
      <c r="A188" s="1">
        <v>20214</v>
      </c>
      <c r="B188" s="12" t="s">
        <v>286</v>
      </c>
      <c r="C188" s="12">
        <v>9</v>
      </c>
      <c r="D188" s="12">
        <v>150</v>
      </c>
      <c r="E188" s="29">
        <f>Tabell4[[#This Row],[Sålda
enheter]]*Tabell4[[#This Row],[Pris/
enhet]]</f>
        <v>1350</v>
      </c>
      <c r="F188" s="30">
        <f>Tabell4[[#This Row],[Försäljnings
pris]]/$B$1</f>
        <v>124.19503219871206</v>
      </c>
    </row>
    <row r="189" spans="1:6">
      <c r="A189" s="10">
        <v>20215</v>
      </c>
      <c r="B189" s="12" t="s">
        <v>274</v>
      </c>
      <c r="C189" s="12">
        <v>7</v>
      </c>
      <c r="D189" s="12">
        <v>350</v>
      </c>
      <c r="E189" s="29">
        <f>Tabell4[[#This Row],[Sålda
enheter]]*Tabell4[[#This Row],[Pris/
enhet]]</f>
        <v>2450</v>
      </c>
      <c r="F189" s="30">
        <f>Tabell4[[#This Row],[Försäljnings
pris]]/$B$1</f>
        <v>225.39098436062559</v>
      </c>
    </row>
    <row r="190" spans="1:6">
      <c r="A190" s="1">
        <v>20216</v>
      </c>
      <c r="B190" s="12" t="s">
        <v>280</v>
      </c>
      <c r="C190" s="12">
        <v>2</v>
      </c>
      <c r="D190" s="12">
        <v>60</v>
      </c>
      <c r="E190" s="29">
        <f>Tabell4[[#This Row],[Sålda
enheter]]*Tabell4[[#This Row],[Pris/
enhet]]</f>
        <v>120</v>
      </c>
      <c r="F190" s="30">
        <f>Tabell4[[#This Row],[Försäljnings
pris]]/$B$1</f>
        <v>11.039558417663294</v>
      </c>
    </row>
    <row r="191" spans="1:6">
      <c r="A191" s="1">
        <v>20217</v>
      </c>
      <c r="B191" s="12" t="s">
        <v>271</v>
      </c>
      <c r="C191" s="12">
        <v>2</v>
      </c>
      <c r="D191" s="12">
        <v>440</v>
      </c>
      <c r="E191" s="29">
        <f>Tabell4[[#This Row],[Sålda
enheter]]*Tabell4[[#This Row],[Pris/
enhet]]</f>
        <v>880</v>
      </c>
      <c r="F191" s="30">
        <f>Tabell4[[#This Row],[Försäljnings
pris]]/$B$1</f>
        <v>80.956761729530825</v>
      </c>
    </row>
    <row r="192" spans="1:6">
      <c r="A192" s="10">
        <v>20218</v>
      </c>
      <c r="B192" s="12" t="s">
        <v>275</v>
      </c>
      <c r="C192" s="12">
        <v>2</v>
      </c>
      <c r="D192" s="12">
        <v>400</v>
      </c>
      <c r="E192" s="29">
        <f>Tabell4[[#This Row],[Sålda
enheter]]*Tabell4[[#This Row],[Pris/
enhet]]</f>
        <v>800</v>
      </c>
      <c r="F192" s="30">
        <f>Tabell4[[#This Row],[Försäljnings
pris]]/$B$1</f>
        <v>73.597056117755301</v>
      </c>
    </row>
    <row r="193" spans="1:6">
      <c r="A193" s="1">
        <v>20219</v>
      </c>
      <c r="B193" s="12" t="s">
        <v>277</v>
      </c>
      <c r="C193" s="12">
        <v>9</v>
      </c>
      <c r="D193" s="12">
        <v>85</v>
      </c>
      <c r="E193" s="29">
        <f>Tabell4[[#This Row],[Sålda
enheter]]*Tabell4[[#This Row],[Pris/
enhet]]</f>
        <v>765</v>
      </c>
      <c r="F193" s="30">
        <f>Tabell4[[#This Row],[Försäljnings
pris]]/$B$1</f>
        <v>70.377184912603497</v>
      </c>
    </row>
    <row r="194" spans="1:6">
      <c r="A194" s="1">
        <v>20220</v>
      </c>
      <c r="B194" s="12" t="s">
        <v>273</v>
      </c>
      <c r="C194" s="12">
        <v>9</v>
      </c>
      <c r="D194" s="12">
        <v>300</v>
      </c>
      <c r="E194" s="29">
        <f>Tabell4[[#This Row],[Sålda
enheter]]*Tabell4[[#This Row],[Pris/
enhet]]</f>
        <v>2700</v>
      </c>
      <c r="F194" s="30">
        <f>Tabell4[[#This Row],[Försäljnings
pris]]/$B$1</f>
        <v>248.39006439742411</v>
      </c>
    </row>
    <row r="195" spans="1:6">
      <c r="A195" s="10">
        <v>20221</v>
      </c>
      <c r="B195" s="12" t="s">
        <v>276</v>
      </c>
      <c r="C195" s="12">
        <v>9</v>
      </c>
      <c r="D195" s="12">
        <v>50</v>
      </c>
      <c r="E195" s="29">
        <f>Tabell4[[#This Row],[Sålda
enheter]]*Tabell4[[#This Row],[Pris/
enhet]]</f>
        <v>450</v>
      </c>
      <c r="F195" s="30">
        <f>Tabell4[[#This Row],[Försäljnings
pris]]/$B$1</f>
        <v>41.398344066237357</v>
      </c>
    </row>
    <row r="196" spans="1:6">
      <c r="A196" s="1">
        <v>20222</v>
      </c>
      <c r="B196" s="12" t="s">
        <v>286</v>
      </c>
      <c r="C196" s="12">
        <v>2</v>
      </c>
      <c r="D196" s="12">
        <v>230</v>
      </c>
      <c r="E196" s="29">
        <f>Tabell4[[#This Row],[Sålda
enheter]]*Tabell4[[#This Row],[Pris/
enhet]]</f>
        <v>460</v>
      </c>
      <c r="F196" s="30">
        <f>Tabell4[[#This Row],[Försäljnings
pris]]/$B$1</f>
        <v>42.318307267709294</v>
      </c>
    </row>
    <row r="197" spans="1:6">
      <c r="A197" s="1">
        <v>20223</v>
      </c>
      <c r="B197" s="12" t="s">
        <v>274</v>
      </c>
      <c r="C197" s="12">
        <v>2</v>
      </c>
      <c r="D197" s="12">
        <v>250</v>
      </c>
      <c r="E197" s="29">
        <f>Tabell4[[#This Row],[Sålda
enheter]]*Tabell4[[#This Row],[Pris/
enhet]]</f>
        <v>500</v>
      </c>
      <c r="F197" s="30">
        <f>Tabell4[[#This Row],[Försäljnings
pris]]/$B$1</f>
        <v>45.998160073597056</v>
      </c>
    </row>
    <row r="198" spans="1:6">
      <c r="A198" s="10">
        <v>20224</v>
      </c>
      <c r="B198" s="12" t="s">
        <v>287</v>
      </c>
      <c r="C198" s="12">
        <v>4</v>
      </c>
      <c r="D198" s="12">
        <v>20</v>
      </c>
      <c r="E198" s="29">
        <f>Tabell4[[#This Row],[Sålda
enheter]]*Tabell4[[#This Row],[Pris/
enhet]]</f>
        <v>80</v>
      </c>
      <c r="F198" s="30">
        <f>Tabell4[[#This Row],[Försäljnings
pris]]/$B$1</f>
        <v>7.3597056117755297</v>
      </c>
    </row>
    <row r="199" spans="1:6">
      <c r="A199" s="1">
        <v>20225</v>
      </c>
      <c r="B199" s="12" t="s">
        <v>287</v>
      </c>
      <c r="C199" s="12">
        <v>7</v>
      </c>
      <c r="D199" s="12">
        <v>40</v>
      </c>
      <c r="E199" s="29">
        <f>Tabell4[[#This Row],[Sålda
enheter]]*Tabell4[[#This Row],[Pris/
enhet]]</f>
        <v>280</v>
      </c>
      <c r="F199" s="30">
        <f>Tabell4[[#This Row],[Försäljnings
pris]]/$B$1</f>
        <v>25.758969641214353</v>
      </c>
    </row>
    <row r="200" spans="1:6">
      <c r="A200" s="1">
        <v>20226</v>
      </c>
      <c r="B200" s="12" t="s">
        <v>275</v>
      </c>
      <c r="C200" s="12">
        <v>4</v>
      </c>
      <c r="D200" s="12">
        <v>500</v>
      </c>
      <c r="E200" s="29">
        <f>Tabell4[[#This Row],[Sålda
enheter]]*Tabell4[[#This Row],[Pris/
enhet]]</f>
        <v>2000</v>
      </c>
      <c r="F200" s="30">
        <f>Tabell4[[#This Row],[Försäljnings
pris]]/$B$1</f>
        <v>183.99264029438822</v>
      </c>
    </row>
    <row r="201" spans="1:6">
      <c r="A201" s="10">
        <v>20227</v>
      </c>
      <c r="B201" s="12" t="s">
        <v>277</v>
      </c>
      <c r="C201" s="12">
        <v>4</v>
      </c>
      <c r="D201" s="12">
        <v>105</v>
      </c>
      <c r="E201" s="29">
        <f>Tabell4[[#This Row],[Sålda
enheter]]*Tabell4[[#This Row],[Pris/
enhet]]</f>
        <v>420</v>
      </c>
      <c r="F201" s="30">
        <f>Tabell4[[#This Row],[Försäljnings
pris]]/$B$1</f>
        <v>38.638454461821532</v>
      </c>
    </row>
    <row r="202" spans="1:6">
      <c r="A202" s="1">
        <v>20228</v>
      </c>
      <c r="B202" s="12" t="s">
        <v>273</v>
      </c>
      <c r="C202" s="12">
        <v>7</v>
      </c>
      <c r="D202" s="12">
        <v>150</v>
      </c>
      <c r="E202" s="29">
        <f>Tabell4[[#This Row],[Sålda
enheter]]*Tabell4[[#This Row],[Pris/
enhet]]</f>
        <v>1050</v>
      </c>
      <c r="F202" s="30">
        <f>Tabell4[[#This Row],[Försäljnings
pris]]/$B$1</f>
        <v>96.596136154553818</v>
      </c>
    </row>
    <row r="203" spans="1:6">
      <c r="A203" s="1">
        <v>20229</v>
      </c>
      <c r="B203" s="12" t="s">
        <v>276</v>
      </c>
      <c r="C203" s="12">
        <v>9</v>
      </c>
      <c r="D203" s="12">
        <v>35</v>
      </c>
      <c r="E203" s="29">
        <f>Tabell4[[#This Row],[Sålda
enheter]]*Tabell4[[#This Row],[Pris/
enhet]]</f>
        <v>315</v>
      </c>
      <c r="F203" s="30">
        <f>Tabell4[[#This Row],[Försäljnings
pris]]/$B$1</f>
        <v>28.978840846366147</v>
      </c>
    </row>
    <row r="204" spans="1:6">
      <c r="A204" s="10">
        <v>20230</v>
      </c>
      <c r="B204" s="12" t="s">
        <v>286</v>
      </c>
      <c r="C204" s="12">
        <v>9</v>
      </c>
      <c r="D204" s="12">
        <v>200</v>
      </c>
      <c r="E204" s="29">
        <f>Tabell4[[#This Row],[Sålda
enheter]]*Tabell4[[#This Row],[Pris/
enhet]]</f>
        <v>1800</v>
      </c>
      <c r="F204" s="30">
        <f>Tabell4[[#This Row],[Försäljnings
pris]]/$B$1</f>
        <v>165.59337626494943</v>
      </c>
    </row>
    <row r="205" spans="1:6">
      <c r="A205" s="1">
        <v>20231</v>
      </c>
      <c r="B205" s="12" t="s">
        <v>274</v>
      </c>
      <c r="C205" s="12">
        <v>9</v>
      </c>
      <c r="D205" s="12">
        <v>300</v>
      </c>
      <c r="E205" s="29">
        <f>Tabell4[[#This Row],[Sålda
enheter]]*Tabell4[[#This Row],[Pris/
enhet]]</f>
        <v>2700</v>
      </c>
      <c r="F205" s="30">
        <f>Tabell4[[#This Row],[Försäljnings
pris]]/$B$1</f>
        <v>248.39006439742411</v>
      </c>
    </row>
    <row r="206" spans="1:6">
      <c r="A206" s="1">
        <v>20232</v>
      </c>
      <c r="B206" s="12" t="s">
        <v>284</v>
      </c>
      <c r="C206" s="12">
        <v>4</v>
      </c>
      <c r="D206" s="12">
        <v>800</v>
      </c>
      <c r="E206" s="29">
        <f>Tabell4[[#This Row],[Sålda
enheter]]*Tabell4[[#This Row],[Pris/
enhet]]</f>
        <v>3200</v>
      </c>
      <c r="F206" s="30">
        <f>Tabell4[[#This Row],[Försäljnings
pris]]/$B$1</f>
        <v>294.3882244710212</v>
      </c>
    </row>
    <row r="207" spans="1:6">
      <c r="A207" s="10">
        <v>20233</v>
      </c>
      <c r="B207" s="12" t="s">
        <v>279</v>
      </c>
      <c r="C207" s="12">
        <v>4</v>
      </c>
      <c r="D207" s="12">
        <v>2000</v>
      </c>
      <c r="E207" s="29">
        <f>Tabell4[[#This Row],[Sålda
enheter]]*Tabell4[[#This Row],[Pris/
enhet]]</f>
        <v>8000</v>
      </c>
      <c r="F207" s="30">
        <f>Tabell4[[#This Row],[Försäljnings
pris]]/$B$1</f>
        <v>735.9705611775529</v>
      </c>
    </row>
    <row r="208" spans="1:6">
      <c r="A208" s="1">
        <v>20234</v>
      </c>
      <c r="B208" s="12" t="s">
        <v>270</v>
      </c>
      <c r="C208" s="12">
        <v>3</v>
      </c>
      <c r="D208" s="12">
        <v>900</v>
      </c>
      <c r="E208" s="29">
        <f>Tabell4[[#This Row],[Sålda
enheter]]*Tabell4[[#This Row],[Pris/
enhet]]</f>
        <v>2700</v>
      </c>
      <c r="F208" s="30">
        <f>Tabell4[[#This Row],[Försäljnings
pris]]/$B$1</f>
        <v>248.39006439742411</v>
      </c>
    </row>
    <row r="209" spans="1:6">
      <c r="A209" s="1">
        <v>20235</v>
      </c>
      <c r="B209" s="12" t="s">
        <v>270</v>
      </c>
      <c r="C209" s="12">
        <v>2</v>
      </c>
      <c r="D209" s="12">
        <v>3100</v>
      </c>
      <c r="E209" s="29">
        <f>Tabell4[[#This Row],[Sålda
enheter]]*Tabell4[[#This Row],[Pris/
enhet]]</f>
        <v>6200</v>
      </c>
      <c r="F209" s="30">
        <f>Tabell4[[#This Row],[Försäljnings
pris]]/$B$1</f>
        <v>570.37718491260352</v>
      </c>
    </row>
    <row r="210" spans="1:6">
      <c r="A210" s="10">
        <v>20236</v>
      </c>
      <c r="B210" s="12" t="s">
        <v>270</v>
      </c>
      <c r="C210" s="12">
        <v>4</v>
      </c>
      <c r="D210" s="12">
        <v>1100</v>
      </c>
      <c r="E210" s="29">
        <f>Tabell4[[#This Row],[Sålda
enheter]]*Tabell4[[#This Row],[Pris/
enhet]]</f>
        <v>4400</v>
      </c>
      <c r="F210" s="30">
        <f>Tabell4[[#This Row],[Försäljnings
pris]]/$B$1</f>
        <v>404.7838086476541</v>
      </c>
    </row>
    <row r="211" spans="1:6">
      <c r="A211" s="1">
        <v>20237</v>
      </c>
      <c r="B211" s="12" t="s">
        <v>270</v>
      </c>
      <c r="C211" s="12">
        <v>3</v>
      </c>
      <c r="D211" s="12">
        <v>1700</v>
      </c>
      <c r="E211" s="29">
        <f>Tabell4[[#This Row],[Sålda
enheter]]*Tabell4[[#This Row],[Pris/
enhet]]</f>
        <v>5100</v>
      </c>
      <c r="F211" s="30">
        <f>Tabell4[[#This Row],[Försäljnings
pris]]/$B$1</f>
        <v>469.18123275069001</v>
      </c>
    </row>
    <row r="212" spans="1:6">
      <c r="A212" s="1">
        <v>20238</v>
      </c>
      <c r="B212" s="12" t="s">
        <v>281</v>
      </c>
      <c r="C212" s="12">
        <v>2</v>
      </c>
      <c r="D212" s="12">
        <v>200</v>
      </c>
      <c r="E212" s="29">
        <f>Tabell4[[#This Row],[Sålda
enheter]]*Tabell4[[#This Row],[Pris/
enhet]]</f>
        <v>400</v>
      </c>
      <c r="F212" s="30">
        <f>Tabell4[[#This Row],[Försäljnings
pris]]/$B$1</f>
        <v>36.79852805887765</v>
      </c>
    </row>
    <row r="213" spans="1:6">
      <c r="A213" s="10">
        <v>20239</v>
      </c>
      <c r="B213" s="12" t="s">
        <v>269</v>
      </c>
      <c r="C213" s="12">
        <v>9</v>
      </c>
      <c r="D213" s="12">
        <v>600</v>
      </c>
      <c r="E213" s="29">
        <f>Tabell4[[#This Row],[Sålda
enheter]]*Tabell4[[#This Row],[Pris/
enhet]]</f>
        <v>5400</v>
      </c>
      <c r="F213" s="30">
        <f>Tabell4[[#This Row],[Försäljnings
pris]]/$B$1</f>
        <v>496.78012879484822</v>
      </c>
    </row>
    <row r="214" spans="1:6">
      <c r="A214" s="1">
        <v>20240</v>
      </c>
      <c r="B214" s="12" t="s">
        <v>281</v>
      </c>
      <c r="C214" s="12">
        <v>4</v>
      </c>
      <c r="D214" s="12">
        <v>250</v>
      </c>
      <c r="E214" s="29">
        <f>Tabell4[[#This Row],[Sålda
enheter]]*Tabell4[[#This Row],[Pris/
enhet]]</f>
        <v>1000</v>
      </c>
      <c r="F214" s="30">
        <f>Tabell4[[#This Row],[Försäljnings
pris]]/$B$1</f>
        <v>91.996320147194112</v>
      </c>
    </row>
    <row r="215" spans="1:6">
      <c r="A215" s="1">
        <v>20241</v>
      </c>
      <c r="B215" s="12" t="s">
        <v>272</v>
      </c>
      <c r="C215" s="12">
        <v>3</v>
      </c>
      <c r="D215" s="12">
        <v>30</v>
      </c>
      <c r="E215" s="29">
        <f>Tabell4[[#This Row],[Sålda
enheter]]*Tabell4[[#This Row],[Pris/
enhet]]</f>
        <v>90</v>
      </c>
      <c r="F215" s="30">
        <f>Tabell4[[#This Row],[Försäljnings
pris]]/$B$1</f>
        <v>8.2796688132474703</v>
      </c>
    </row>
    <row r="216" spans="1:6">
      <c r="A216" s="10">
        <v>20242</v>
      </c>
      <c r="B216" s="12" t="s">
        <v>275</v>
      </c>
      <c r="C216" s="12">
        <v>4</v>
      </c>
      <c r="D216" s="12">
        <v>500</v>
      </c>
      <c r="E216" s="29">
        <f>Tabell4[[#This Row],[Sålda
enheter]]*Tabell4[[#This Row],[Pris/
enhet]]</f>
        <v>2000</v>
      </c>
      <c r="F216" s="30">
        <f>Tabell4[[#This Row],[Försäljnings
pris]]/$B$1</f>
        <v>183.99264029438822</v>
      </c>
    </row>
    <row r="217" spans="1:6">
      <c r="A217" s="1">
        <v>20243</v>
      </c>
      <c r="B217" s="12" t="s">
        <v>277</v>
      </c>
      <c r="C217" s="12">
        <v>4</v>
      </c>
      <c r="D217" s="12">
        <v>85</v>
      </c>
      <c r="E217" s="29">
        <f>Tabell4[[#This Row],[Sålda
enheter]]*Tabell4[[#This Row],[Pris/
enhet]]</f>
        <v>340</v>
      </c>
      <c r="F217" s="30">
        <f>Tabell4[[#This Row],[Försäljnings
pris]]/$B$1</f>
        <v>31.278748850046</v>
      </c>
    </row>
    <row r="218" spans="1:6">
      <c r="A218" s="1">
        <v>20244</v>
      </c>
      <c r="B218" s="12" t="s">
        <v>273</v>
      </c>
      <c r="C218" s="12">
        <v>4</v>
      </c>
      <c r="D218" s="12">
        <v>150</v>
      </c>
      <c r="E218" s="29">
        <f>Tabell4[[#This Row],[Sålda
enheter]]*Tabell4[[#This Row],[Pris/
enhet]]</f>
        <v>600</v>
      </c>
      <c r="F218" s="30">
        <f>Tabell4[[#This Row],[Försäljnings
pris]]/$B$1</f>
        <v>55.197792088316469</v>
      </c>
    </row>
    <row r="219" spans="1:6">
      <c r="A219" s="10">
        <v>20245</v>
      </c>
      <c r="B219" s="12" t="s">
        <v>276</v>
      </c>
      <c r="C219" s="12">
        <v>2</v>
      </c>
      <c r="D219" s="12">
        <v>40</v>
      </c>
      <c r="E219" s="29">
        <f>Tabell4[[#This Row],[Sålda
enheter]]*Tabell4[[#This Row],[Pris/
enhet]]</f>
        <v>80</v>
      </c>
      <c r="F219" s="30">
        <f>Tabell4[[#This Row],[Försäljnings
pris]]/$B$1</f>
        <v>7.3597056117755297</v>
      </c>
    </row>
    <row r="220" spans="1:6">
      <c r="A220" s="1">
        <v>20246</v>
      </c>
      <c r="B220" s="12" t="s">
        <v>286</v>
      </c>
      <c r="C220" s="12">
        <v>2</v>
      </c>
      <c r="D220" s="12">
        <v>180</v>
      </c>
      <c r="E220" s="29">
        <f>Tabell4[[#This Row],[Sålda
enheter]]*Tabell4[[#This Row],[Pris/
enhet]]</f>
        <v>360</v>
      </c>
      <c r="F220" s="30">
        <f>Tabell4[[#This Row],[Försäljnings
pris]]/$B$1</f>
        <v>33.118675252989881</v>
      </c>
    </row>
    <row r="221" spans="1:6">
      <c r="A221" s="1">
        <v>20247</v>
      </c>
      <c r="B221" s="12" t="s">
        <v>274</v>
      </c>
      <c r="C221" s="12">
        <v>4</v>
      </c>
      <c r="D221" s="12">
        <v>250</v>
      </c>
      <c r="E221" s="29">
        <f>Tabell4[[#This Row],[Sålda
enheter]]*Tabell4[[#This Row],[Pris/
enhet]]</f>
        <v>1000</v>
      </c>
      <c r="F221" s="30">
        <f>Tabell4[[#This Row],[Försäljnings
pris]]/$B$1</f>
        <v>91.996320147194112</v>
      </c>
    </row>
    <row r="222" spans="1:6">
      <c r="A222" s="10">
        <v>20248</v>
      </c>
      <c r="B222" s="12" t="s">
        <v>275</v>
      </c>
      <c r="C222" s="12">
        <v>2</v>
      </c>
      <c r="D222" s="12">
        <v>400</v>
      </c>
      <c r="E222" s="29">
        <f>Tabell4[[#This Row],[Sålda
enheter]]*Tabell4[[#This Row],[Pris/
enhet]]</f>
        <v>800</v>
      </c>
      <c r="F222" s="30">
        <f>Tabell4[[#This Row],[Försäljnings
pris]]/$B$1</f>
        <v>73.597056117755301</v>
      </c>
    </row>
    <row r="223" spans="1:6">
      <c r="A223" s="1">
        <v>20249</v>
      </c>
      <c r="B223" s="13" t="s">
        <v>277</v>
      </c>
      <c r="C223" s="13">
        <v>2</v>
      </c>
      <c r="D223" s="13">
        <v>100</v>
      </c>
      <c r="E223" s="29">
        <f>Tabell4[[#This Row],[Sålda
enheter]]*Tabell4[[#This Row],[Pris/
enhet]]</f>
        <v>200</v>
      </c>
      <c r="F223" s="30">
        <f>Tabell4[[#This Row],[Försäljnings
pris]]/$B$1</f>
        <v>18.399264029438825</v>
      </c>
    </row>
    <row r="224" spans="1:6">
      <c r="A224" s="14" t="s">
        <v>4</v>
      </c>
      <c r="B224" s="14"/>
      <c r="C224" s="14">
        <f>SUBTOTAL(109,Tabell4[Sålda
enheter])</f>
        <v>866</v>
      </c>
      <c r="D224" s="14"/>
      <c r="E224" s="31">
        <f>SUBTOTAL(109,Tabell4[Försäljnings
pris])</f>
        <v>643770</v>
      </c>
      <c r="F224" s="32">
        <f>SUBTOTAL(109,Tabell4[Försäljning
EURO])</f>
        <v>59224.471021159152</v>
      </c>
    </row>
  </sheetData>
  <pageMargins left="0.75" right="0.75" top="1" bottom="1" header="0.5" footer="0.5"/>
  <pageSetup paperSize="9" orientation="portrait" horizontalDpi="4294967292" verticalDpi="0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12</vt:i4>
      </vt:variant>
    </vt:vector>
  </HeadingPairs>
  <TitlesOfParts>
    <vt:vector size="12" baseType="lpstr">
      <vt:lpstr>Exceltabeller</vt:lpstr>
      <vt:lpstr>Exceltabeller Facit</vt:lpstr>
      <vt:lpstr>Exceltabell</vt:lpstr>
      <vt:lpstr>Exceltabell Facit</vt:lpstr>
      <vt:lpstr>Summarad</vt:lpstr>
      <vt:lpstr>Summarad Facit</vt:lpstr>
      <vt:lpstr>Diagram</vt:lpstr>
      <vt:lpstr>Diagram Facit</vt:lpstr>
      <vt:lpstr>Utsnitt</vt:lpstr>
      <vt:lpstr>Utsnitt Facit</vt:lpstr>
      <vt:lpstr>Extra</vt:lpstr>
      <vt:lpstr>Extra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2026-01-09T15:52:32Z</dcterms:modified>
</cp:coreProperties>
</file>